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Раздел 2" sheetId="1" state="visible" r:id="rId1"/>
    <sheet name="Раздел 3" sheetId="2" state="visible" r:id="rId2"/>
    <sheet name="Раздел 4" sheetId="3" state="visible" r:id="rId3"/>
    <sheet name="Раздел 5" sheetId="4" state="visible" r:id="rId4"/>
    <sheet name="Раздел 6" sheetId="5" state="visible" r:id="rId5"/>
  </sheets>
  <definedNames>
    <definedName name="_xlnm.Print_Area" localSheetId="0">'Раздел 2'!$A$1:$T$32</definedName>
    <definedName name="_ftn2" localSheetId="1">'Раздел 3'!$A$27</definedName>
    <definedName name="_ftnref2" localSheetId="1">'Раздел 3'!$E$3</definedName>
    <definedName name="_xlnm.Print_Area" localSheetId="1">'Раздел 3'!$A$1:$P$24</definedName>
    <definedName name="_ftn3" localSheetId="2">'Раздел 4'!#REF!</definedName>
    <definedName name="_ftn4" localSheetId="2">'Раздел 4'!#REF!</definedName>
    <definedName name="_ftn5" localSheetId="2">'Раздел 4'!#REF!</definedName>
    <definedName name="_ftn6" localSheetId="2">'Раздел 4'!#REF!</definedName>
    <definedName name="_ftnref3" localSheetId="2">'Раздел 4'!$D$4</definedName>
    <definedName name="_ftnref4" localSheetId="2">'Раздел 4'!#REF!</definedName>
    <definedName name="_ftnref5" localSheetId="2">'Раздел 4'!$B$18</definedName>
    <definedName name="_ftnref6" localSheetId="2">'Раздел 4'!#REF!</definedName>
    <definedName name="Print_Area" localSheetId="2">'Раздел 4'!$A$1:$D$39</definedName>
  </definedNames>
  <calcPr iterate="1"/>
</workbook>
</file>

<file path=xl/sharedStrings.xml><?xml version="1.0" encoding="utf-8"?>
<sst xmlns="http://schemas.openxmlformats.org/spreadsheetml/2006/main" count="245" uniqueCount="245">
  <si>
    <t xml:space="preserve">2. Показатели муниципальной программы</t>
  </si>
  <si>
    <t xml:space="preserve">№ п/п</t>
  </si>
  <si>
    <r>
      <rPr>
        <sz val="13"/>
        <color theme="1"/>
        <rFont val="Times New Roman"/>
      </rPr>
      <t xml:space="preserve">Наименование показателя</t>
    </r>
    <r>
      <rPr>
        <vertAlign val="superscript"/>
        <sz val="13"/>
        <color theme="1"/>
        <rFont val="Times New Roman"/>
      </rPr>
      <t>4</t>
    </r>
  </si>
  <si>
    <r>
      <rPr>
        <sz val="13"/>
        <color theme="1"/>
        <rFont val="Times New Roman"/>
      </rPr>
      <t xml:space="preserve">Уровень показателя</t>
    </r>
    <r>
      <rPr>
        <vertAlign val="superscript"/>
        <sz val="13"/>
        <color theme="1"/>
        <rFont val="Times New Roman"/>
      </rPr>
      <t>5</t>
    </r>
  </si>
  <si>
    <t xml:space="preserve">Единица измерения (по ОКЕИ)</t>
  </si>
  <si>
    <r>
      <rPr>
        <sz val="13"/>
        <color theme="1"/>
        <rFont val="Times New Roman"/>
      </rPr>
      <t xml:space="preserve">Базовое значение</t>
    </r>
    <r>
      <rPr>
        <vertAlign val="superscript"/>
        <sz val="13"/>
        <color theme="1"/>
        <rFont val="Times New Roman"/>
      </rPr>
      <t>2</t>
    </r>
  </si>
  <si>
    <r>
      <rPr>
        <sz val="13"/>
        <color theme="1"/>
        <rFont val="Times New Roman"/>
      </rPr>
      <t xml:space="preserve">Значение показателя по годам</t>
    </r>
    <r>
      <rPr>
        <vertAlign val="superscript"/>
        <sz val="13"/>
        <color theme="1"/>
        <rFont val="Times New Roman"/>
      </rPr>
      <t>3</t>
    </r>
  </si>
  <si>
    <r>
      <rPr>
        <sz val="13"/>
        <color theme="1"/>
        <rFont val="Times New Roman"/>
      </rPr>
      <t>Документ</t>
    </r>
    <r>
      <rPr>
        <vertAlign val="superscript"/>
        <sz val="13"/>
        <color theme="1"/>
        <rFont val="Times New Roman"/>
      </rPr>
      <t>7</t>
    </r>
  </si>
  <si>
    <r>
      <rPr>
        <sz val="13"/>
        <color theme="1"/>
        <rFont val="Times New Roman"/>
      </rPr>
      <t xml:space="preserve">Ответственный за достижение показателя</t>
    </r>
    <r>
      <rPr>
        <vertAlign val="superscript"/>
        <sz val="13"/>
        <color theme="1"/>
        <rFont val="Times New Roman"/>
      </rPr>
      <t>8</t>
    </r>
  </si>
  <si>
    <r>
      <rPr>
        <sz val="13"/>
        <color theme="1"/>
        <rFont val="Times New Roman"/>
      </rPr>
      <t xml:space="preserve">Связь с показателями национальных целей</t>
    </r>
    <r>
      <rPr>
        <vertAlign val="superscript"/>
        <sz val="13"/>
        <color theme="1"/>
        <rFont val="Times New Roman"/>
      </rPr>
      <t>9</t>
    </r>
  </si>
  <si>
    <t>значение</t>
  </si>
  <si>
    <t>год</t>
  </si>
  <si>
    <r>
      <t>2025</t>
    </r>
    <r>
      <rPr>
        <vertAlign val="superscript"/>
        <sz val="13"/>
        <color theme="1"/>
        <rFont val="Times New Roman"/>
      </rPr>
      <t>9</t>
    </r>
  </si>
  <si>
    <t xml:space="preserve">1. Цель «Создание условий для развития гражданского общества и реализации гражданских инициатив»</t>
  </si>
  <si>
    <t>1.</t>
  </si>
  <si>
    <t xml:space="preserve">Количество жителей Нефтеюганского района, охваченных мероприятиями, проводимыми социально ориентированными некоммерческими организациями</t>
  </si>
  <si>
    <t>«МП»</t>
  </si>
  <si>
    <t>чел.</t>
  </si>
  <si>
    <t xml:space="preserve">Решение Думы Нефтеюганского района от 29.11.2023 № 962 «Об утверждении Стратегии социально-экономического развития Нефтеюганского муниципального района Ханты-Мансийского автономного округа – Югры 
до 2036 года с целевыми ориентирами до 2050 года»</t>
  </si>
  <si>
    <t xml:space="preserve">Администрация Нефтеюганского района (управление по связям с общественностью)</t>
  </si>
  <si>
    <t>-</t>
  </si>
  <si>
    <t>2.</t>
  </si>
  <si>
    <t xml:space="preserve">Доля реализованных инициативных проектов в Нефтеюганском районе</t>
  </si>
  <si>
    <t>%</t>
  </si>
  <si>
    <t xml:space="preserve">Федеральный закон от 20.03.2025 
№ 33-ФЗ «Об общих принципах организации местного самоуправления 
в единой системе публичной власти»</t>
  </si>
  <si>
    <t xml:space="preserve">Администрация Нефтеюганского района (департамент экономического развития)/Департамент образования Нефтеюганского района, Департамент культуры и спорта Нефтеюганского района, Администрация Нефтеюганского района (отдел по делам молодежи), Администрации городского и сельских поселений Нефтеюганского района</t>
  </si>
  <si>
    <t>3.</t>
  </si>
  <si>
    <t xml:space="preserve">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</t>
  </si>
  <si>
    <t>ед.</t>
  </si>
  <si>
    <t xml:space="preserve">Постановление Правительства Ханты-Мансийского автономного округа - Югры от 10.11.2023 № 545-п
«О государственной программе Ханты-Мансийского автономного округа – Югры «Государственная национальная политика и профилактика экстремизма»</t>
  </si>
  <si>
    <t xml:space="preserve">Администрация Нефтеюганского района (управление по вопросам местного самоуправления и обращением граждан)</t>
  </si>
  <si>
    <t xml:space="preserve">2. Цель «Обеспечение равного доступа граждан к социально значимой информации»</t>
  </si>
  <si>
    <t>4.</t>
  </si>
  <si>
    <t xml:space="preserve">Процент населения, удовлетворенного информационной открытостью органов местного самоуправления Нефтеюганского района</t>
  </si>
  <si>
    <t xml:space="preserve">3. Цель «Развитие возможностей для самореализации и развития талантов молодежи»</t>
  </si>
  <si>
    <t>5.</t>
  </si>
  <si>
    <t xml:space="preserve">Доля граждан, занимающихся добровольческой (волонтерской) деятельностью</t>
  </si>
  <si>
    <t xml:space="preserve">Администрация Нефтеюганского района (отдел по делам молодежи)</t>
  </si>
  <si>
    <t>6.</t>
  </si>
  <si>
    <t xml:space="preserve">Доля молодых людей, вовлеченных в мероприятия, направленные на профессиональное развитие</t>
  </si>
  <si>
    <t>«НП»</t>
  </si>
  <si>
    <t xml:space="preserve">Паспорт регионального проекта «Россия-страна возможностей»</t>
  </si>
  <si>
    <t>7.</t>
  </si>
  <si>
    <t xml:space="preserve">Охват молодежи мероприятиями проводимыми на базе инфраструктуры молодежной политики</t>
  </si>
  <si>
    <t>8.</t>
  </si>
  <si>
    <t xml:space="preserve">Доля молодых людей, участвующих в проектах и программах, направленных на патриотическое воспитание</t>
  </si>
  <si>
    <t xml:space="preserve">Паспорт регионального проекта «Мы вместе (Воспитание гармонично развитой личности) (Ханты-Мансийский автономный округ - Югра)»</t>
  </si>
  <si>
    <t>9.</t>
  </si>
  <si>
    <t xml:space="preserve"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</si>
  <si>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10.</t>
  </si>
  <si>
    <t xml:space="preserve">Доля молодых людей, вовлеченных в добровольческую и общественную деятельность</t>
  </si>
  <si>
    <t xml:space="preserve">4. Цель «Развитие взаимовыгодного сотрудничества на межрегиональном и международном уровнях»</t>
  </si>
  <si>
    <t>11.</t>
  </si>
  <si>
    <t xml:space="preserve">Количество договоров, контрактов, соглашений, меморандумов, протоколов о намерениях, планов мероприятий (дорожных карт), программ сотрудничества с внешними партнерами</t>
  </si>
  <si>
    <t xml:space="preserve"> «ГП» </t>
  </si>
  <si>
    <t xml:space="preserve">Постановление Правительства Ханты-Мансийского автономного округа - Югры  от 10.11.2023 № 546-п «О государственной программе Ханты-Мансийского автономного округа – Югры «Развитие гражданского общества»</t>
  </si>
  <si>
    <t>_____________________</t>
  </si>
  <si>
    <r>
      <rPr>
        <vertAlign val="superscript"/>
        <sz val="9"/>
        <color theme="1"/>
        <rFont val="Times New Roman"/>
      </rPr>
      <t>2</t>
    </r>
    <r>
      <rPr>
        <sz val="9"/>
        <color theme="1"/>
        <rFont val="Times New Roman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</si>
  <si>
    <r>
      <rPr>
        <vertAlign val="superscript"/>
        <sz val="9"/>
        <color theme="1"/>
        <rFont val="Times New Roman"/>
      </rPr>
      <t>3</t>
    </r>
    <r>
      <rPr>
        <sz val="9"/>
        <color theme="1"/>
        <rFont val="Times New Roman"/>
      </rPr>
      <t xml:space="preserve"> Заполняется с учетом выбранной периодичности наблюдения.
</t>
    </r>
  </si>
  <si>
    <r>
      <rPr>
        <vertAlign val="superscript"/>
        <sz val="9"/>
        <color theme="1"/>
        <rFont val="Times New Roman"/>
      </rPr>
      <t>4</t>
    </r>
    <r>
      <rPr>
        <sz val="9"/>
        <color theme="1"/>
        <rFont val="Times New Roman"/>
      </rPr>
      <t xml:space="preserve"> Приводятся показатели уровня муниципальной программы.</t>
    </r>
  </si>
  <si>
    <r>
      <rPr>
        <vertAlign val="superscript"/>
        <sz val="9"/>
        <color theme="1"/>
        <rFont val="Times New Roman"/>
      </rPr>
      <t>5</t>
    </r>
    <r>
      <rPr>
        <sz val="9"/>
        <color theme="1"/>
        <rFont val="Times New Roman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</t>
    </r>
  </si>
  <si>
    <r>
      <rPr>
        <vertAlign val="superscript"/>
        <sz val="9"/>
        <color theme="1"/>
        <rFont val="Times New Roman"/>
      </rPr>
      <t>6</t>
    </r>
    <r>
      <rPr>
        <sz val="9"/>
        <color theme="1"/>
        <rFont val="Times New Roman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</si>
  <si>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rPr>
        <vertAlign val="superscript"/>
        <sz val="9"/>
        <color theme="1"/>
        <rFont val="Times New Roman"/>
      </rPr>
      <t>7</t>
    </r>
    <r>
      <rPr>
        <sz val="9"/>
        <color theme="1"/>
        <rFont val="Times New Roman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</si>
  <si>
    <r>
      <rPr>
        <vertAlign val="superscript"/>
        <sz val="9"/>
        <color theme="1"/>
        <rFont val="Times New Roman"/>
      </rPr>
      <t>8</t>
    </r>
    <r>
      <rPr>
        <sz val="9"/>
        <color theme="1"/>
        <rFont val="Times New Roman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</si>
  <si>
    <r>
      <rPr>
        <vertAlign val="superscript"/>
        <sz val="9"/>
        <color theme="1"/>
        <rFont val="Times New Roman"/>
      </rPr>
      <t>9</t>
    </r>
    <r>
      <rPr>
        <sz val="9"/>
        <color theme="1"/>
        <rFont val="Times New Roman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
</t>
    </r>
  </si>
  <si>
    <r>
      <rPr>
        <sz val="13"/>
        <color theme="1"/>
        <rFont val="Times New Roman"/>
      </rPr>
      <t xml:space="preserve">3. Помесячный план достижения показателей муниципальной программы в 2026 году</t>
    </r>
    <r>
      <rPr>
        <vertAlign val="superscript"/>
        <sz val="13"/>
        <color theme="1"/>
        <rFont val="Times New Roman"/>
      </rPr>
      <t>11</t>
    </r>
  </si>
  <si>
    <t xml:space="preserve">Цели/показатели муниципальной программы </t>
  </si>
  <si>
    <r>
      <rPr>
        <sz val="13"/>
        <rFont val="Times New Roman"/>
      </rPr>
      <t xml:space="preserve">Уровень показателя</t>
    </r>
    <r>
      <rPr>
        <vertAlign val="superscript"/>
        <sz val="13"/>
        <rFont val="Times New Roman"/>
      </rPr>
      <t>13</t>
    </r>
  </si>
  <si>
    <r>
      <rPr>
        <sz val="13"/>
        <color theme="1"/>
        <rFont val="Times New Roman"/>
      </rPr>
      <t xml:space="preserve">Плановые значения по кварталам/месяцам</t>
    </r>
    <r>
      <rPr>
        <vertAlign val="superscript"/>
        <sz val="13"/>
        <color theme="1"/>
        <rFont val="Times New Roman"/>
      </rPr>
      <t>10</t>
    </r>
  </si>
  <si>
    <t xml:space="preserve">На конец 2026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</si>
  <si>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</si>
  <si>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</si>
  <si>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</si>
  <si>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</si>
  <si>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</si>
  <si>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</si>
  <si>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</si>
  <si>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</si>
  <si>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</si>
  <si>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</si>
  <si>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</si>
  <si>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Цель «Создание условий для развития гражданского общества и реализации гражданских инициатив»</t>
  </si>
  <si>
    <t>1.1.</t>
  </si>
  <si>
    <t xml:space="preserve">Количество жителей Нефтеюганского района, охваченных мероприятиям, проводимыми социально ориентированными некоммерческими организациями</t>
  </si>
  <si>
    <t>1.2.</t>
  </si>
  <si>
    <t>1.3.</t>
  </si>
  <si>
    <t xml:space="preserve">Цель «Обеспечение равного доступа граждан к социально значимой информации»</t>
  </si>
  <si>
    <t>2.1.</t>
  </si>
  <si>
    <t xml:space="preserve">Цель «Развитие возможностей для самореализации и развития талантов молодежи»</t>
  </si>
  <si>
    <t>3.1.</t>
  </si>
  <si>
    <t>3.2.</t>
  </si>
  <si>
    <t>3.3.</t>
  </si>
  <si>
    <t>3.4.</t>
  </si>
  <si>
    <t>3.5.</t>
  </si>
  <si>
    <t>3.6.</t>
  </si>
  <si>
    <t xml:space="preserve">Цель «Развитие взаимовыгодного сотрудничества на межрегиональном и международном уровнях»</t>
  </si>
  <si>
    <t>4.1.</t>
  </si>
  <si>
    <t xml:space="preserve">«ГП» </t>
  </si>
  <si>
    <t>_______________________</t>
  </si>
  <si>
    <r>
      <rPr>
        <vertAlign val="superscript"/>
        <sz val="9"/>
        <rFont val="Times New Roman"/>
      </rPr>
      <t>10</t>
    </r>
    <r>
      <rPr>
        <sz val="9"/>
        <rFont val="Times New Roman"/>
      </rPr>
      <t xml:space="preserve">Заполняется с учетом выбранной периодичности наблюдения.</t>
    </r>
  </si>
  <si>
    <r>
      <rPr>
        <vertAlign val="superscript"/>
        <sz val="9"/>
        <color theme="1"/>
        <rFont val="Times New Roman"/>
      </rPr>
      <t>11</t>
    </r>
    <r>
      <rPr>
        <sz val="9"/>
        <color theme="1"/>
        <rFont val="Times New Roman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</si>
  <si>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9"/>
        <color theme="1"/>
        <rFont val="Times New Roman"/>
      </rPr>
      <t>13</t>
    </r>
    <r>
      <rPr>
        <sz val="9"/>
        <color theme="1"/>
        <rFont val="Times New Roman"/>
      </rPr>
      <t xml:space="preserve">Заполняется в соответствии с разделом 2.</t>
    </r>
  </si>
  <si>
    <t xml:space="preserve">4. Структура муниципальной программы</t>
  </si>
  <si>
    <r>
      <rPr>
        <sz val="11"/>
        <rFont val="Times New Roman"/>
      </rPr>
      <t xml:space="preserve">Задачи структурного элемента</t>
    </r>
    <r>
      <rPr>
        <vertAlign val="superscript"/>
        <sz val="11"/>
        <rFont val="Times New Roman"/>
      </rPr>
      <t>14</t>
    </r>
  </si>
  <si>
    <r>
      <t xml:space="preserve">Краткое описание ожидаемых эффектов от реализации задачи структурного элемента</t>
    </r>
    <r>
      <rPr>
        <vertAlign val="superscript"/>
        <sz val="11"/>
        <rFont val="Times New Roman"/>
      </rPr>
      <t>15</t>
    </r>
  </si>
  <si>
    <r>
      <t xml:space="preserve">Связь с показателями</t>
    </r>
    <r>
      <rPr>
        <vertAlign val="superscript"/>
        <sz val="11"/>
        <rFont val="Times New Roman"/>
      </rPr>
      <t>16</t>
    </r>
  </si>
  <si>
    <r>
      <rPr>
        <sz val="11"/>
        <rFont val="Times New Roman"/>
      </rPr>
      <t xml:space="preserve">Региональный проект «Россия - страна возможностей»
(Бородкина Оксана Владимировна)</t>
    </r>
    <r>
      <rPr>
        <vertAlign val="superscript"/>
        <sz val="11"/>
        <rFont val="Times New Roman"/>
      </rPr>
      <t>18</t>
    </r>
  </si>
  <si>
    <t xml:space="preserve">Ответственный за реализацию: Администрация Нефтеюганского района (отдел по делам молодежи)</t>
  </si>
  <si>
    <t xml:space="preserve">Срок реализации: 2025 - 2030</t>
  </si>
  <si>
    <t xml:space="preserve">Мероприятиями по профессиональной самореализации к 2030 году охвачены не менее 75% молодежи</t>
  </si>
  <si>
    <t xml:space="preserve">Увеличение к 2030 году доли молодых людей, вовлеченных в мероприятия, направленные на профессиональное развитие не менее 75%</t>
  </si>
  <si>
    <t xml:space="preserve">На базе инфраструктуры молодежной политики к 2030 году мероприятиями охвачено не менее 42% молодежи;
Реализованы молодежные инициативы, отобранные по результатам конкурса</t>
  </si>
  <si>
    <r>
      <rPr>
        <sz val="11"/>
        <rFont val="Times New Roman"/>
      </rPr>
      <t xml:space="preserve">Региональный проект «Мы вместе» (Воспитание гармонично развитой личности) 
(Бородкина Оксана Владимировна)</t>
    </r>
    <r>
      <rPr>
        <vertAlign val="superscript"/>
        <sz val="11"/>
        <rFont val="Times New Roman"/>
      </rPr>
      <t>18</t>
    </r>
  </si>
  <si>
    <t xml:space="preserve">Ответственный за реализацию:Администрация Нефтеюганского района (отдел по делам молодежи)</t>
  </si>
  <si>
    <t xml:space="preserve">К 2030 году созданы условия для воспитания гармонично-развитой, патриотической и социально ответственной личности на основе традиционных российских духовно-нравственных и культурно-исторических ценностей</t>
  </si>
  <si>
    <t xml:space="preserve">Увеличение к 2030 году доли молодых людей, участвующих в проектах и программах, направленных на патриотическое воспитание не менее 75%</t>
  </si>
  <si>
    <t xml:space="preserve">Увеличение к 2030 году доли молодых семей, в том числе молодых семей,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 не менее 16,14%;
Совместно с региональным отделением Общероссийского общественно-государственного движения детей и молодежи «Движение первых» реализованы мероприятия, направленные на увеличение вовлеченности отдельных категорий граждан и организаций в систему патриотического воспитания детей и молодежи</t>
  </si>
  <si>
    <t>2.2.</t>
  </si>
  <si>
    <t xml:space="preserve">Не менее 45% молодых людей к 2030 году, вовлеченных в добровольческую и общественную деятельность</t>
  </si>
  <si>
    <t xml:space="preserve">Реализация мероприятий в сфере добровольчества (волонтерства), в том числе обеспечивающие обучение граждан, участвующих в добровольческой (волонтерской) деятельности;
общее количество людей, вовлеченных в добровольческую (волонтерскую) деятельность, к 2030 году увеличится до 6 235 человек</t>
  </si>
  <si>
    <r>
      <rPr>
        <sz val="11"/>
        <color theme="1"/>
        <rFont val="Times New Roman"/>
      </rPr>
      <t xml:space="preserve">Региональный проект «Развитие экосистемы поддержки гражданских инициатив» 
(Бородкина Оксана Владимировна)</t>
    </r>
    <r>
      <rPr>
        <vertAlign val="superscript"/>
        <sz val="11"/>
        <color theme="1"/>
        <rFont val="Times New Roman"/>
      </rPr>
      <t>18</t>
    </r>
  </si>
  <si>
    <t xml:space="preserve">Ответственный за реализацию: Департамент образования Нефтеюганского района, Департамент культуры и спорта Нефтеюганского района</t>
  </si>
  <si>
    <t xml:space="preserve">Обеспечение поддержки гражданских инициатив</t>
  </si>
  <si>
    <t xml:space="preserve">Реализация инициативных проектов, отобранных по результатам регионального конкурса</t>
  </si>
  <si>
    <t xml:space="preserve">Комплекс процессных мероприятий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</si>
  <si>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 xml:space="preserve">Ответственный за реализацию: Администрация Нефтеюганского района (управление по связям с общественностью)/Администрация Нефтеюганского района (управление по вопросам местного самоуправления)</t>
  </si>
  <si>
    <t xml:space="preserve">Оказание финансовой поддержки социально ориентированным организациям Нефтеюганского района, в том числе осуществляющих деятельность в сфере организации и поддержки благотворительности и добровольчества (волонтерства), путем предоставления на конкурсной основе субсидий</t>
  </si>
  <si>
    <t xml:space="preserve">Увеличение количества жителей Нефтеюганского района, охваченных мероприятиям, проводимыми социально ориентированными некоммерческими организациями, к 2030 году до 4 250 человек</t>
  </si>
  <si>
    <t>4.2.</t>
  </si>
  <si>
    <t xml:space="preserve">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</t>
  </si>
  <si>
    <t xml:space="preserve">Участие в отборе муниципальных образований Ханты-Мансийского автономного округа – Югра для предоставления субсидии из бюджета автономного округа на реализацию мероприятий,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самоуправления. 
Сохранение количества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районе, к 2030 году до 199 единиц</t>
  </si>
  <si>
    <t xml:space="preserve">Комплекс процессных мероприятий «Реализация инициативных проектов в Нефтеюганском районе»</t>
  </si>
  <si>
    <t xml:space="preserve">Ответственный за реализацию: Администрация Нефтеюганского района (департамент экономического развития) / Департамент образования Нефтеюганского района, Департамент культуры и спорта Нефтеюганского района, Администрация Нефтеюганского района (отдел по делам молодежи администрации), Администрации городского и сельских поселений Нефтеюганского района</t>
  </si>
  <si>
    <t>5.1.</t>
  </si>
  <si>
    <t xml:space="preserve">Обеспечение поддержки гражданских инициатив.</t>
  </si>
  <si>
    <t xml:space="preserve">Вовлечение граждан в бюджетный процесс и развитие общественной инфраструктуры при их участии в выборе и определение проектов финансируемых за счет средств местного бюджета и автономного округа.</t>
  </si>
  <si>
    <t xml:space="preserve">Доля реализованных инициативных проектов в Нефтеюганском районе.</t>
  </si>
  <si>
    <t xml:space="preserve">Комплекс процессных мероприятий «Информационное обеспечение деятельности органов местного самоуправления Нефтеюганского района»</t>
  </si>
  <si>
    <t xml:space="preserve">Ответственный за реализацию: Администрация Нефтеюганского района (управление по связям с общественностью) / Департамент образования Нефтеюганского района, Департамент культуры и спорта Нефтеюганского района, Департамент строительства и жилищно-коммунального комплекса Нефтеюганского района</t>
  </si>
  <si>
    <t>6.1.</t>
  </si>
  <si>
    <t xml:space="preserve">Обеспечение информационной открытости органов местного самоуправления Нефтеюганского района</t>
  </si>
  <si>
    <t xml:space="preserve">Увеличение уровня удовлетворенности граждан информационной открытости информационной открытостью органов местного самоуправления Нефтеюганского района к 2030 году до 75% путем обеспечения равного доступа граждан к социально значимой информации, обеспечения деятельности бюджетного учреждения Нефтеюганского района «Югорское обозрение»</t>
  </si>
  <si>
    <t xml:space="preserve">Комплекс процессных мероприятий «Молодежь Нефтеюганского района»</t>
  </si>
  <si>
    <t xml:space="preserve">Ответственный за реализацию: Администрация Нефтеюганского района (отдел по делам молодежи)/Департамент образования Нефтеюганского района</t>
  </si>
  <si>
    <t>7.1.</t>
  </si>
  <si>
    <t xml:space="preserve">Обеспечение эффективной системы социализации и самореализации молодежи, развитие потенциала молодежи</t>
  </si>
  <si>
    <t xml:space="preserve">Увеличение общего количества молодых людей, вовлеченных в деятельность молодежной политики к 2030 года до 10 000, путем проведения творческих, патриотических, добровольческих и иных мероприятий, а также поощрение талантливых молодых людей путем присуждения премии Главы Нефтеюганского района;
обеспечение деятельности муниципального автономного учреждения Нефтеюганского района «Комплексный молодежный центр «Перспектива»</t>
  </si>
  <si>
    <t>7.2.</t>
  </si>
  <si>
    <t xml:space="preserve">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</t>
  </si>
  <si>
    <t xml:space="preserve">Ежегодное проведение не менее 50 мероприятий, направленных на вовлечение граждан в добровольчество (волонтерство)</t>
  </si>
  <si>
    <t>7.3.</t>
  </si>
  <si>
    <t xml:space="preserve">Обеспечение функционирования системы патриотического воспитания граждан Нефтеюганского района</t>
  </si>
  <si>
    <t xml:space="preserve">Обеспечение участия детей и молодежи во всероссийских, окружных, межрегиональных, районных мероприятиях, патриотической направленности.
Увеличение общего количества граждан, вовлеченных в мероприятия, патриотической направленности, к 2030 году до 13 500 человек</t>
  </si>
  <si>
    <t xml:space="preserve">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
</t>
  </si>
  <si>
    <t xml:space="preserve">Ответственный за реализацию: Администрация Нефтеюганского района (управление по связям с общественностью)</t>
  </si>
  <si>
    <t>8.1.</t>
  </si>
  <si>
    <t xml:space="preserve">Развитие взаимовыгодных международных и межрегиональных связей, вовлечение граждан и организаций в развитие внешнеэкономической деятельности и гуманитарных связей</t>
  </si>
  <si>
    <t xml:space="preserve">Увеличение количества внешних партнеров   Нефтеюганского района путем реализации совместных проектов и планов мероприятий.</t>
  </si>
  <si>
    <t xml:space="preserve">Количество договоров, контрактов, соглашений, меморандумов, протоколов о намерениях, планов мероприятий (дорожных карт), программ сотрудничества с внешними партнерами.</t>
  </si>
  <si>
    <r>
      <rPr>
        <vertAlign val="superscript"/>
        <sz val="9"/>
        <rFont val="Times New Roman"/>
      </rPr>
      <t>14</t>
    </r>
    <r>
      <rPr>
        <sz val="9"/>
        <rFont val="Times New Roman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</si>
  <si>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9"/>
        <color theme="1"/>
        <rFont val="Times New Roman"/>
      </rPr>
      <t>15</t>
    </r>
    <r>
      <rPr>
        <sz val="9"/>
        <color theme="1"/>
        <rFont val="Times New Roman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</si>
  <si>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9"/>
        <rFont val="Times New Roman"/>
      </rPr>
      <t>16</t>
    </r>
    <r>
      <rPr>
        <sz val="9"/>
        <rFont val="Times New Roman"/>
      </rPr>
      <t xml:space="preserve">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</si>
  <si>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9"/>
        <rFont val="Times New Roman"/>
      </rPr>
      <t>18</t>
    </r>
    <r>
      <rPr>
        <sz val="9"/>
        <rFont val="Times New Roman"/>
      </rPr>
      <t xml:space="preserve">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 и Перечнем должностных лиц, ответственных за реализацию региональных проектов, не входящих в состав национальных проектов Российской Федерации, утвержденными распоряжением администрации Нефтеюганского района.   </t>
    </r>
  </si>
  <si>
    <t xml:space="preserve">5. Финансовое обеспечение муниципальной программы</t>
  </si>
  <si>
    <t xml:space="preserve">Наименование муниципальной программы, структурного элемента, источник финансового обеспечения</t>
  </si>
  <si>
    <r>
      <rPr>
        <sz val="13"/>
        <color theme="1"/>
        <rFont val="Times New Roman"/>
      </rPr>
      <t xml:space="preserve">Ответственный исполнитель / соисполнитель</t>
    </r>
    <r>
      <rPr>
        <vertAlign val="superscript"/>
        <sz val="13"/>
        <color theme="1"/>
        <rFont val="Times New Roman"/>
      </rPr>
      <t>21</t>
    </r>
  </si>
  <si>
    <t xml:space="preserve">Объем финансового обеспечения по годам реализации, тыс. рублей</t>
  </si>
  <si>
    <t>Всего</t>
  </si>
  <si>
    <t xml:space="preserve">Муниципальная программа (всего), в том числе:</t>
  </si>
  <si>
    <t xml:space="preserve">Администрация Нефтеюганского района (управление по связям с общественностью) / Администрация Нефтеюганского района (управление по вопросам местного самоуправления и обращениям граждан), Администрация Нефтеюганского района (департамент экономического развития), Департамент образования  Нефтеюганского района, Департамент культуры и спорта Нефтеюганского района, Департамент строительства и жилищно-коммунального комплекса Нефтеюганского района, Администрация Нефтеюганского района (отдел по делам молодежи), Администрации городского и сельских поселений Нефтеюганского района</t>
  </si>
  <si>
    <t xml:space="preserve">Федеральный бюджет</t>
  </si>
  <si>
    <t xml:space="preserve">Бюджет автономного округа</t>
  </si>
  <si>
    <t xml:space="preserve">Местный бюджет</t>
  </si>
  <si>
    <t xml:space="preserve">Межбюджетные трансферты поселениям Нефтеюганского района&lt;*&gt;      </t>
  </si>
  <si>
    <t xml:space="preserve">Объем налоговых расходов Нефтеюганского района &lt;**&gt;</t>
  </si>
  <si>
    <t xml:space="preserve">Средства поселений&lt;***&gt;      </t>
  </si>
  <si>
    <t xml:space="preserve">Иные источники&lt;****&gt;      </t>
  </si>
  <si>
    <r>
      <rPr>
        <b/>
        <sz val="13"/>
        <color theme="1"/>
        <rFont val="Times New Roman"/>
      </rPr>
      <t xml:space="preserve">В том числе по ответсвенным исполнителям/
соисполнителям</t>
    </r>
    <r>
      <rPr>
        <b/>
        <vertAlign val="superscript"/>
        <sz val="13"/>
        <color theme="1"/>
        <rFont val="Times New Roman"/>
      </rPr>
      <t>22</t>
    </r>
  </si>
  <si>
    <t>Всего:</t>
  </si>
  <si>
    <t xml:space="preserve">Администрация Нефтеюганского района (управление по связям с общественностью) </t>
  </si>
  <si>
    <t xml:space="preserve">Администрация Нефтеюганского района (управление по вопросам местного самоуправления и обращениям граждан)</t>
  </si>
  <si>
    <t xml:space="preserve">Администрация Нефтеюганского района (департамент экономического развития)</t>
  </si>
  <si>
    <t xml:space="preserve"> Департамент образования  Нефтеюганского района</t>
  </si>
  <si>
    <t xml:space="preserve"> Департамент культуры и спорта Нефтеюганского района</t>
  </si>
  <si>
    <t xml:space="preserve">Департамент строительства и жилищно-коммунального комплекса Нефтеюганского района</t>
  </si>
  <si>
    <t xml:space="preserve">Администрации городского и сельских поселений Нефтеюганского района</t>
  </si>
  <si>
    <r>
      <rPr>
        <b/>
        <sz val="13"/>
        <color theme="1"/>
        <rFont val="Times New Roman"/>
      </rPr>
      <t xml:space="preserve">1. Региональный проект</t>
    </r>
    <r>
      <rPr>
        <b/>
        <vertAlign val="superscript"/>
        <sz val="13"/>
        <color theme="1"/>
        <rFont val="Times New Roman"/>
      </rPr>
      <t>22</t>
    </r>
    <r>
      <rPr>
        <b/>
        <sz val="13"/>
        <color theme="1"/>
        <rFont val="Times New Roman"/>
      </rPr>
      <t xml:space="preserve"> «Россия - страна возможностей» (всего)</t>
    </r>
    <r>
      <rPr>
        <b/>
        <vertAlign val="superscript"/>
        <sz val="13"/>
        <color theme="1"/>
        <rFont val="Times New Roman"/>
      </rPr>
      <t>23</t>
    </r>
    <r>
      <rPr>
        <b/>
        <sz val="13"/>
        <color theme="1"/>
        <rFont val="Times New Roman"/>
      </rPr>
      <t xml:space="preserve">, в том числе:</t>
    </r>
  </si>
  <si>
    <r>
      <rPr>
        <b/>
        <sz val="13"/>
        <color theme="1"/>
        <rFont val="Times New Roman"/>
      </rPr>
      <t>Всего</t>
    </r>
    <r>
      <rPr>
        <b/>
        <vertAlign val="superscript"/>
        <sz val="13"/>
        <color theme="1"/>
        <rFont val="Times New Roman"/>
      </rPr>
      <t>23</t>
    </r>
    <r>
      <rPr>
        <b/>
        <sz val="13"/>
        <color theme="1"/>
        <rFont val="Times New Roman"/>
      </rPr>
      <t>:</t>
    </r>
  </si>
  <si>
    <r>
      <rPr>
        <b/>
        <sz val="13"/>
        <color theme="1"/>
        <rFont val="Times New Roman"/>
      </rPr>
      <t xml:space="preserve">2. Региональный проект</t>
    </r>
    <r>
      <rPr>
        <b/>
        <vertAlign val="superscript"/>
        <sz val="13"/>
        <color theme="1"/>
        <rFont val="Times New Roman"/>
      </rPr>
      <t>22</t>
    </r>
    <r>
      <rPr>
        <b/>
        <sz val="13"/>
        <color theme="1"/>
        <rFont val="Times New Roman"/>
      </rPr>
      <t xml:space="preserve"> "Мы вместе" (Воспитание гармонично развитой личности) (всего)</t>
    </r>
    <r>
      <rPr>
        <b/>
        <vertAlign val="superscript"/>
        <sz val="13"/>
        <color theme="1"/>
        <rFont val="Times New Roman"/>
      </rPr>
      <t>23</t>
    </r>
    <r>
      <rPr>
        <b/>
        <sz val="13"/>
        <color theme="1"/>
        <rFont val="Times New Roman"/>
      </rPr>
      <t xml:space="preserve">, в том числе:</t>
    </r>
  </si>
  <si>
    <r>
      <rPr>
        <b/>
        <sz val="13"/>
        <color theme="1"/>
        <rFont val="Times New Roman"/>
      </rPr>
      <t xml:space="preserve">3. Региональный проект</t>
    </r>
    <r>
      <rPr>
        <b/>
        <vertAlign val="superscript"/>
        <sz val="13"/>
        <color theme="1"/>
        <rFont val="Times New Roman"/>
      </rPr>
      <t>22</t>
    </r>
    <r>
      <rPr>
        <b/>
        <sz val="13"/>
        <color theme="1"/>
        <rFont val="Times New Roman"/>
      </rPr>
      <t xml:space="preserve"> «Развитие экосистемы поддержки гражданских инициатив» (всего)</t>
    </r>
    <r>
      <rPr>
        <b/>
        <vertAlign val="superscript"/>
        <sz val="13"/>
        <color theme="1"/>
        <rFont val="Times New Roman"/>
      </rPr>
      <t>23</t>
    </r>
    <r>
      <rPr>
        <b/>
        <sz val="13"/>
        <color theme="1"/>
        <rFont val="Times New Roman"/>
      </rPr>
      <t xml:space="preserve">, в том числе:</t>
    </r>
  </si>
  <si>
    <t xml:space="preserve">Департамент образования Нефтеюганского района, Департамент культуры и спорта Нефтеюганского района</t>
  </si>
  <si>
    <t xml:space="preserve">Департамент образования  Нефтеюганского района</t>
  </si>
  <si>
    <t xml:space="preserve">Департамент культуры и спорта Нефтеюганского района</t>
  </si>
  <si>
    <r>
      <rPr>
        <b/>
        <sz val="13"/>
        <color theme="1"/>
        <rFont val="Times New Roman"/>
      </rPr>
      <t xml:space="preserve">4. Комплекс процессных мероприятий</t>
    </r>
    <r>
      <rPr>
        <b/>
        <vertAlign val="superscript"/>
        <sz val="13"/>
        <color theme="1"/>
        <rFont val="Times New Roman"/>
      </rPr>
      <t>22</t>
    </r>
    <r>
      <rPr>
        <b/>
        <sz val="13"/>
        <color theme="1"/>
        <rFont val="Times New Roman"/>
      </rPr>
      <t xml:space="preserve">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
(всего)</t>
    </r>
    <r>
      <rPr>
        <b/>
        <vertAlign val="superscript"/>
        <sz val="13"/>
        <color theme="1"/>
        <rFont val="Times New Roman"/>
      </rPr>
      <t>23</t>
    </r>
    <r>
      <rPr>
        <b/>
        <sz val="13"/>
        <color theme="1"/>
        <rFont val="Times New Roman"/>
      </rPr>
      <t xml:space="preserve">, в том числе:</t>
    </r>
  </si>
  <si>
    <t xml:space="preserve">Администрация Нефтеюганского района (управление по связям с общественностью) / Администрация Нефтеюганского района (управление по вопросам местного самоуправления и обращениям граждан)</t>
  </si>
  <si>
    <r>
      <rPr>
        <b/>
        <sz val="13"/>
        <color theme="1"/>
        <rFont val="Times New Roman"/>
      </rPr>
      <t xml:space="preserve">5. Комплекс процессных мероприятий</t>
    </r>
    <r>
      <rPr>
        <b/>
        <vertAlign val="superscript"/>
        <sz val="13"/>
        <color theme="1"/>
        <rFont val="Times New Roman"/>
      </rPr>
      <t>22</t>
    </r>
    <r>
      <rPr>
        <b/>
        <sz val="13"/>
        <color theme="1"/>
        <rFont val="Times New Roman"/>
      </rPr>
      <t xml:space="preserve"> «Реализация инициативных проектов в Нефтеюганском районе»
(всего)</t>
    </r>
    <r>
      <rPr>
        <b/>
        <vertAlign val="superscript"/>
        <sz val="13"/>
        <color theme="1"/>
        <rFont val="Times New Roman"/>
      </rPr>
      <t>23</t>
    </r>
    <r>
      <rPr>
        <b/>
        <sz val="13"/>
        <color theme="1"/>
        <rFont val="Times New Roman"/>
      </rPr>
      <t xml:space="preserve">, в том числе:</t>
    </r>
  </si>
  <si>
    <t xml:space="preserve">Администрация Нефтеюганского района (департамент экономического развития) / Департамент образования Нефтеюганского района, Департамент культуры и спорта Нефтеюганского района, Администрация Нефтеюганского района (отдел по делам молодежи), Администрации городского и сельских поселений Нефтеюганского района</t>
  </si>
  <si>
    <r>
      <rPr>
        <b/>
        <sz val="13"/>
        <color theme="1"/>
        <rFont val="Times New Roman"/>
      </rPr>
      <t xml:space="preserve">6. Комплекс процессных мероприятий</t>
    </r>
    <r>
      <rPr>
        <b/>
        <vertAlign val="superscript"/>
        <sz val="13"/>
        <color theme="1"/>
        <rFont val="Times New Roman"/>
      </rPr>
      <t>22</t>
    </r>
    <r>
      <rPr>
        <b/>
        <sz val="13"/>
        <color theme="1"/>
        <rFont val="Times New Roman"/>
      </rPr>
      <t xml:space="preserve"> «Информационное обеспечение деятельности органов местного самоуправления Нефтеюганского района»
(всего)</t>
    </r>
    <r>
      <rPr>
        <b/>
        <vertAlign val="superscript"/>
        <sz val="13"/>
        <color theme="1"/>
        <rFont val="Times New Roman"/>
      </rPr>
      <t>23</t>
    </r>
    <r>
      <rPr>
        <b/>
        <sz val="13"/>
        <color theme="1"/>
        <rFont val="Times New Roman"/>
      </rPr>
      <t xml:space="preserve">, в том числе:</t>
    </r>
  </si>
  <si>
    <t xml:space="preserve">Администрация Нефтеюганского района (управление по связям
 с общественностью) / Департамент образования Нефтеюганского района, Департамент культуры и спорта Нефтеюганского района, Департамент строительства и жилищно-коммунального комплекса Нефтеюганского района</t>
  </si>
  <si>
    <t xml:space="preserve">Департамент образования Нефтеюганского района</t>
  </si>
  <si>
    <r>
      <rPr>
        <b/>
        <sz val="13"/>
        <color theme="1"/>
        <rFont val="Times New Roman"/>
      </rPr>
      <t xml:space="preserve">7. Комплекс процессных мероприятий</t>
    </r>
    <r>
      <rPr>
        <b/>
        <vertAlign val="superscript"/>
        <sz val="13"/>
        <color theme="1"/>
        <rFont val="Times New Roman"/>
      </rPr>
      <t>22</t>
    </r>
    <r>
      <rPr>
        <b/>
        <sz val="13"/>
        <color theme="1"/>
        <rFont val="Times New Roman"/>
      </rPr>
      <t xml:space="preserve"> «Молодежь Нефтеюганского района»
(всего)</t>
    </r>
    <r>
      <rPr>
        <b/>
        <vertAlign val="superscript"/>
        <sz val="13"/>
        <color theme="1"/>
        <rFont val="Times New Roman"/>
      </rPr>
      <t>23</t>
    </r>
    <r>
      <rPr>
        <b/>
        <sz val="13"/>
        <color theme="1"/>
        <rFont val="Times New Roman"/>
      </rPr>
      <t xml:space="preserve">, в том числе:</t>
    </r>
  </si>
  <si>
    <t xml:space="preserve">Администрация Нефтеюганского района (отдел по делам молодежи)/Департамент образования Нефтеюганского района </t>
  </si>
  <si>
    <t xml:space="preserve">Департамент образования Нефтеюганского района </t>
  </si>
  <si>
    <r>
      <rPr>
        <b/>
        <sz val="13"/>
        <color theme="1"/>
        <rFont val="Times New Roman"/>
      </rPr>
      <t xml:space="preserve">8. Комплекс процессных мероприятий</t>
    </r>
    <r>
      <rPr>
        <b/>
        <vertAlign val="superscript"/>
        <sz val="13"/>
        <color theme="1"/>
        <rFont val="Times New Roman"/>
      </rPr>
      <t>22</t>
    </r>
    <r>
      <rPr>
        <b/>
        <sz val="13"/>
        <color theme="1"/>
        <rFont val="Times New Roman"/>
      </rPr>
      <t xml:space="preserve"> «Развитие сотрудничества с органами власти и регионами иностранных государств, субъектами Российской Федерации, международными организациями»                                                  (всего), в том числе:</t>
    </r>
  </si>
  <si>
    <t xml:space="preserve">Администрация Нефтеюганского района (управление по связям
 с общественностью)</t>
  </si>
  <si>
    <t xml:space="preserve">*указываются межбюджетные трансферты, переданные из бюджета Нефтеюганского района бюджетам городского и сельских поселений.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 Указывается наименование структурного подразделения администрации (их подведомственные учреждения), и (или) органов местного самоуправления администрации городского и сельских поселений Нефтеюганского района ответственного за реализацию структурного элемента.</t>
  </si>
  <si>
    <r>
      <rPr>
        <vertAlign val="superscript"/>
        <sz val="9"/>
        <rFont val="Times New Roman"/>
      </rPr>
      <t xml:space="preserve"> 21</t>
    </r>
    <r>
      <rPr>
        <sz val="9"/>
        <rFont val="Times New Roman"/>
      </rPr>
      <t xml:space="preserve">Заполняется в случае наличия в муниципальной программе соисполнителей.</t>
    </r>
  </si>
  <si>
    <r>
      <rPr>
        <vertAlign val="superscript"/>
        <sz val="9"/>
        <color theme="1"/>
        <rFont val="Times New Roman"/>
      </rPr>
      <t>22</t>
    </r>
    <r>
      <rPr>
        <sz val="9"/>
        <color theme="1"/>
        <rFont val="Times New Roman"/>
      </rPr>
      <t xml:space="preserve">Здесь и далее указывается наименование типа структурного элемента муниципальной программы.</t>
    </r>
  </si>
  <si>
    <r>
      <rPr>
        <vertAlign val="superscript"/>
        <sz val="9"/>
        <rFont val="Times New Roman"/>
      </rPr>
      <t>23</t>
    </r>
    <r>
      <rPr>
        <sz val="9"/>
        <rFont val="Times New Roman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</si>
  <si>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t xml:space="preserve">6. Реестр документов, входящих в состав муниципальной программы</t>
  </si>
  <si>
    <r>
      <rPr>
        <sz val="13"/>
        <color theme="1"/>
        <rFont val="Times New Roman"/>
      </rPr>
      <t xml:space="preserve">Тип документа</t>
    </r>
    <r>
      <rPr>
        <vertAlign val="superscript"/>
        <sz val="13"/>
        <color theme="1"/>
        <rFont val="Times New Roman"/>
      </rPr>
      <t>24</t>
    </r>
  </si>
  <si>
    <r>
      <rPr>
        <sz val="13"/>
        <color theme="1"/>
        <rFont val="Times New Roman"/>
      </rPr>
      <t xml:space="preserve">Вид документа</t>
    </r>
    <r>
      <rPr>
        <vertAlign val="superscript"/>
        <sz val="13"/>
        <color theme="1"/>
        <rFont val="Times New Roman"/>
      </rPr>
      <t>25</t>
    </r>
  </si>
  <si>
    <r>
      <rPr>
        <sz val="13"/>
        <color theme="1"/>
        <rFont val="Times New Roman"/>
      </rPr>
      <t xml:space="preserve">Наименование документа</t>
    </r>
    <r>
      <rPr>
        <vertAlign val="superscript"/>
        <sz val="13"/>
        <color theme="1"/>
        <rFont val="Times New Roman"/>
      </rPr>
      <t>26</t>
    </r>
  </si>
  <si>
    <r>
      <rPr>
        <sz val="13"/>
        <color theme="1"/>
        <rFont val="Times New Roman"/>
      </rPr>
      <t>Реквизиты</t>
    </r>
    <r>
      <rPr>
        <vertAlign val="superscript"/>
        <sz val="13"/>
        <color theme="1"/>
        <rFont val="Times New Roman"/>
      </rPr>
      <t>27</t>
    </r>
  </si>
  <si>
    <r>
      <rPr>
        <sz val="13"/>
        <color theme="1"/>
        <rFont val="Times New Roman"/>
      </rPr>
      <t>Разработчик</t>
    </r>
    <r>
      <rPr>
        <vertAlign val="superscript"/>
        <sz val="13"/>
        <color theme="1"/>
        <rFont val="Times New Roman"/>
      </rPr>
      <t>28</t>
    </r>
  </si>
  <si>
    <r>
      <rPr>
        <sz val="13"/>
        <rFont val="Times New Roman"/>
      </rPr>
      <t xml:space="preserve">Гиперссылка на текст документа</t>
    </r>
    <r>
      <rPr>
        <vertAlign val="superscript"/>
        <sz val="13"/>
        <rFont val="Times New Roman"/>
      </rPr>
      <t>29</t>
    </r>
  </si>
  <si>
    <t xml:space="preserve">Муниципальная программа «Развитие гражданского общества»</t>
  </si>
  <si>
    <t xml:space="preserve">Паспорт муниципальной программы</t>
  </si>
  <si>
    <t xml:space="preserve">Постановление администрации Нефтеюганского района</t>
  </si>
  <si>
    <t xml:space="preserve">«О муниципальной программе Нефтеюганского района «Развитие гражданского общества»</t>
  </si>
  <si>
    <t xml:space="preserve">от 02.11.2024 № 1878-па-нпа</t>
  </si>
  <si>
    <t>https://nefteyuganskij-r86.gosweb.gosuslugi.ru/deyatelnost/proekty-i-programmy/mp-na-2025-2026-gody-i-na-period-do-2030-goda/13-razvitie-grazhdanskogo-obschestva-2025/</t>
  </si>
  <si>
    <t xml:space="preserve">О внесении изменений в постановление администрации Нефтеюганского района        от 02.11.2024 № 1878-па-нпа «О муниципальной программе Нефтеюганского района 
«Развитие гражданского общества»</t>
  </si>
  <si>
    <t xml:space="preserve">от 24.12.2024 № 2367-па-нпа</t>
  </si>
  <si>
    <t>https://admoil.gosuslugi.ru/ofitsialno/dokumenty/npa_administraciya/postanovlenia_admin/dokumenty-1_16905.html</t>
  </si>
  <si>
    <t xml:space="preserve">от 10.06.2025 №1044-па-нпа</t>
  </si>
  <si>
    <t>https://admoil.gosuslugi.ru/ofitsialno/dokumenty/npa_administraciya/postanovlenia_admin/dokumenty-1_19159.html</t>
  </si>
  <si>
    <t xml:space="preserve">от 23.12.2025 № 2371-па-нпа </t>
  </si>
  <si>
    <t>https://admoil.gosuslugi.ru/deyatelnost/proekty-i-programmy/mp-na-2025-2026-gody-i-na-period-do-2030-goda/13-razvitie-grazhdanskogo-obschestva-2025/</t>
  </si>
  <si>
    <t xml:space="preserve">от 26.12.2025 № 2405-па-нпа</t>
  </si>
  <si>
    <t xml:space="preserve">от 23.01.2026 № 74-па-нпа</t>
  </si>
  <si>
    <t xml:space="preserve">1 Комплекс процессных мероприятий 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</si>
  <si>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Порядок</t>
  </si>
  <si>
    <t xml:space="preserve">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</t>
  </si>
  <si>
    <t xml:space="preserve">от 15.06.2016
№ 853-па-нпа </t>
  </si>
  <si>
    <t>https://nefteyuganskij-r86.gosweb.gosuslugi.ru/deyatelnost/mery-podderzhki/podderzhka-so-nko/munitsipalnye-pravovye--akty/</t>
  </si>
  <si>
    <t xml:space="preserve">Паспорт комплекса процессных мероприятий</t>
  </si>
  <si>
    <t xml:space="preserve"> «Поддержка социально ориентированных некоммерческих организаций в Нефтеюганском районе. 
Развитие форм непосредственного осуществления населением местного самоуправления»</t>
  </si>
  <si>
    <r>
      <rPr>
        <vertAlign val="superscript"/>
        <sz val="9"/>
        <rFont val="Times New Roman"/>
      </rPr>
      <t>24</t>
    </r>
    <r>
      <rPr>
        <sz val="9"/>
        <rFont val="Times New Roman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</si>
  <si>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rPr>
        <vertAlign val="superscript"/>
        <sz val="9"/>
        <color theme="1"/>
        <rFont val="Times New Roman"/>
      </rPr>
      <t>25</t>
    </r>
    <r>
      <rPr>
        <sz val="9"/>
        <color theme="1"/>
        <rFont val="Times New Roman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</si>
  <si>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rPr>
        <vertAlign val="superscript"/>
        <sz val="9"/>
        <rFont val="Times New Roman"/>
      </rPr>
      <t>26</t>
    </r>
    <r>
      <rPr>
        <sz val="9"/>
        <rFont val="Times New Roman"/>
      </rPr>
      <t xml:space="preserve">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</si>
  <si>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</rPr>
      <t>27</t>
    </r>
    <r>
      <rPr>
        <sz val="9"/>
        <color theme="1"/>
        <rFont val="Times New Roman"/>
      </rPr>
      <t xml:space="preserve">Указывается дата и номер принятого (утвержденного) документа.</t>
    </r>
  </si>
  <si>
    <r>
      <rPr>
        <vertAlign val="superscript"/>
        <sz val="9"/>
        <rFont val="Times New Roman"/>
      </rPr>
      <t>28</t>
    </r>
    <r>
      <rPr>
        <sz val="9"/>
        <rFont val="Times New Roman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</si>
  <si>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rPr>
        <vertAlign val="superscript"/>
        <sz val="9"/>
        <color theme="1"/>
        <rFont val="Times New Roman"/>
      </rPr>
      <t>29</t>
    </r>
    <r>
      <rPr>
        <sz val="9"/>
        <color theme="1"/>
        <rFont val="Times New Roman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                                                                      </t>
    </r>
  </si>
  <si>
    <t>».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</si>
</sst>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.0"/>
    <numFmt numFmtId="161" formatCode="_-* #,##0_-;\-* #,##0_-;_-* &quot;-&quot;_-;_-@_-"/>
    <numFmt numFmtId="162" formatCode="_-* #,##0.00_р_._-;\-* #,##0.00_р_._-;_-* &quot;-&quot;??_р_._-;_-@_-"/>
    <numFmt numFmtId="163" formatCode="_-* #,##0.00000_-;\-* #,##0.00000_-;_-* &quot;-&quot;_-;_-@_-"/>
    <numFmt numFmtId="164" formatCode="_-* #,##0.00000_-;&quot;-&quot;* #,##0.00000_-;_-* &quot;-&quot;_-;_-@_-"/>
    <numFmt numFmtId="165" formatCode="#,##0.00000"/>
    <numFmt numFmtId="166" formatCode="0.00000"/>
    <numFmt numFmtId="167" formatCode="_-* #,##0.000000_-;\-* #,##0.000000_-;_-* &quot;-&quot;_-;_-@_-"/>
  </numFmts>
  <fonts count="1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0.000000"/>
      <name val="Arial"/>
    </font>
    <font>
      <sz val="13.000000"/>
      <color theme="1"/>
      <name val="Times New Roman"/>
    </font>
    <font>
      <sz val="13.000000"/>
      <name val="Times New Roman"/>
    </font>
    <font>
      <sz val="11.000000"/>
      <color theme="1"/>
      <name val="Times New Roman"/>
    </font>
    <font>
      <u/>
      <sz val="13.000000"/>
      <color theme="1"/>
      <name val="Times New Roman"/>
    </font>
    <font>
      <sz val="9.000000"/>
      <color theme="1"/>
      <name val="Times New Roman"/>
    </font>
    <font>
      <sz val="9.000000"/>
      <name val="Times New Roman"/>
    </font>
    <font>
      <u/>
      <sz val="13.000000"/>
      <color theme="10"/>
      <name val="Times New Roman"/>
    </font>
    <font>
      <sz val="11.000000"/>
      <name val="Times New Roman"/>
    </font>
    <font>
      <b/>
      <sz val="13.000000"/>
      <color theme="1"/>
      <name val="Times New Roman"/>
    </font>
    <font>
      <b/>
      <sz val="13.000000"/>
      <name val="Times New Roman"/>
    </font>
    <font>
      <b/>
      <i/>
      <sz val="13.000000"/>
      <color theme="1"/>
      <name val="Times New Roman"/>
    </font>
    <font>
      <i/>
      <sz val="13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5"/>
        <bgColor indexed="5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139">
    <xf fontId="0" fillId="0" borderId="0" numFmtId="0" xfId="0"/>
    <xf fontId="3" fillId="0" borderId="0" numFmtId="0" xfId="0" applyFont="1"/>
    <xf fontId="4" fillId="0" borderId="0" numFmtId="0" xfId="0" applyFont="1"/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3" fillId="0" borderId="1" numFmtId="49" xfId="0" applyNumberFormat="1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left" vertical="center" wrapText="1"/>
    </xf>
    <xf fontId="3" fillId="2" borderId="1" numFmtId="0" xfId="0" applyFont="1" applyFill="1" applyBorder="1" applyAlignment="1">
      <alignment horizontal="left" vertical="center" wrapText="1"/>
    </xf>
    <xf fontId="4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vertical="center" wrapText="1"/>
    </xf>
    <xf fontId="5" fillId="0" borderId="1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left"/>
    </xf>
    <xf fontId="6" fillId="0" borderId="0" numFmtId="0" xfId="0" applyFont="1" applyAlignment="1">
      <alignment horizontal="left"/>
    </xf>
    <xf fontId="3" fillId="0" borderId="0" numFmtId="0" xfId="0" applyFont="1" applyAlignment="1">
      <alignment vertical="center"/>
    </xf>
    <xf fontId="7" fillId="0" borderId="0" numFmtId="0" xfId="0" applyFont="1" applyAlignment="1">
      <alignment horizontal="left" vertical="center" wrapText="1"/>
    </xf>
    <xf fontId="7" fillId="0" borderId="0" numFmtId="0" xfId="0" applyFont="1" applyAlignment="1">
      <alignment horizontal="left" vertical="center"/>
    </xf>
    <xf fontId="3" fillId="0" borderId="1" numFmtId="0" xfId="0" applyFont="1" applyBorder="1" applyAlignment="1">
      <alignment horizontal="center"/>
    </xf>
    <xf fontId="4" fillId="0" borderId="1" numFmtId="0" xfId="1" applyFont="1" applyBorder="1" applyAlignment="1">
      <alignment horizontal="center" vertical="center" wrapText="1"/>
    </xf>
    <xf fontId="3" fillId="0" borderId="1" numFmtId="1" xfId="0" applyNumberFormat="1" applyFont="1" applyBorder="1" applyAlignment="1">
      <alignment horizontal="center" vertical="center" wrapText="1"/>
    </xf>
    <xf fontId="3" fillId="0" borderId="1" numFmtId="160" xfId="0" applyNumberFormat="1" applyFont="1" applyBorder="1" applyAlignment="1">
      <alignment horizontal="center" vertical="center" wrapText="1"/>
    </xf>
    <xf fontId="3" fillId="0" borderId="1" numFmtId="161" xfId="0" applyNumberFormat="1" applyFont="1" applyBorder="1" applyAlignment="1">
      <alignment horizontal="center" vertical="center" wrapText="1"/>
    </xf>
    <xf fontId="3" fillId="3" borderId="0" numFmtId="0" xfId="0" applyFont="1" applyFill="1"/>
    <xf fontId="8" fillId="0" borderId="0" numFmtId="0" xfId="1" applyFont="1" applyAlignment="1">
      <alignment horizontal="left" vertical="center"/>
    </xf>
    <xf fontId="7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justify" vertical="center" wrapText="1"/>
    </xf>
    <xf fontId="3" fillId="0" borderId="0" numFmtId="161" xfId="0" applyNumberFormat="1" applyFont="1" applyAlignment="1">
      <alignment horizontal="center" vertical="center" wrapText="1"/>
    </xf>
    <xf fontId="9" fillId="0" borderId="0" numFmtId="0" xfId="1" applyFont="1" applyAlignment="1">
      <alignment vertical="center"/>
    </xf>
    <xf fontId="10" fillId="0" borderId="1" numFmtId="0" xfId="0" applyFont="1" applyBorder="1" applyAlignment="1">
      <alignment horizontal="center" vertical="center" wrapText="1"/>
    </xf>
    <xf fontId="10" fillId="0" borderId="1" numFmtId="0" xfId="1" applyFont="1" applyBorder="1" applyAlignment="1">
      <alignment horizontal="center" vertical="center" wrapText="1"/>
    </xf>
    <xf fontId="10" fillId="0" borderId="1" numFmtId="0" xfId="0" applyFont="1" applyBorder="1" applyAlignment="1">
      <alignment vertical="center" wrapText="1"/>
    </xf>
    <xf fontId="10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10" fillId="2" borderId="1" numFmtId="0" xfId="0" applyFont="1" applyFill="1" applyBorder="1" applyAlignment="1">
      <alignment vertical="center" wrapText="1"/>
    </xf>
    <xf fontId="10" fillId="0" borderId="1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horizontal="left" vertical="center" wrapText="1"/>
    </xf>
    <xf fontId="10" fillId="0" borderId="1" numFmtId="49" xfId="0" applyNumberFormat="1" applyFont="1" applyBorder="1" applyAlignment="1">
      <alignment horizontal="center" vertical="center" wrapText="1"/>
    </xf>
    <xf fontId="5" fillId="0" borderId="1" numFmtId="16" xfId="0" applyNumberFormat="1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 vertical="top" wrapText="1"/>
    </xf>
    <xf fontId="0" fillId="0" borderId="0" numFmtId="0" xfId="0" applyAlignment="1">
      <alignment horizontal="left"/>
    </xf>
    <xf fontId="8" fillId="0" borderId="0" numFmtId="0" xfId="1" applyFont="1" applyAlignment="1">
      <alignment vertical="center"/>
    </xf>
    <xf fontId="7" fillId="0" borderId="0" numFmtId="0" xfId="0" applyFont="1" applyAlignment="1">
      <alignment vertical="center" wrapText="1"/>
    </xf>
    <xf fontId="8" fillId="0" borderId="0" numFmtId="0" xfId="1" applyFont="1" applyAlignment="1">
      <alignment horizontal="left" vertical="center" wrapText="1"/>
    </xf>
    <xf fontId="4" fillId="0" borderId="0" numFmtId="0" xfId="2" applyFont="1" applyAlignment="1">
      <alignment horizontal="left"/>
    </xf>
    <xf fontId="11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center"/>
    </xf>
    <xf fontId="4" fillId="0" borderId="2" numFmtId="162" xfId="2" applyNumberFormat="1" applyFont="1" applyBorder="1" applyAlignment="1">
      <alignment horizontal="left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11" fillId="0" borderId="0" numFmtId="0" xfId="0" applyFont="1"/>
    <xf fontId="11" fillId="0" borderId="3" numFmtId="0" xfId="0" applyFont="1" applyBorder="1" applyAlignment="1">
      <alignment horizontal="left" vertical="center"/>
    </xf>
    <xf fontId="4" fillId="0" borderId="4" numFmtId="49" xfId="2" applyNumberFormat="1" applyFont="1" applyBorder="1" applyAlignment="1">
      <alignment horizontal="center" vertical="center" wrapText="1"/>
    </xf>
    <xf fontId="11" fillId="0" borderId="3" numFmtId="163" xfId="0" applyNumberFormat="1" applyFont="1" applyBorder="1" applyAlignment="1">
      <alignment horizontal="right" vertical="center"/>
    </xf>
    <xf fontId="11" fillId="2" borderId="3" numFmtId="163" xfId="0" applyNumberFormat="1" applyFont="1" applyFill="1" applyBorder="1" applyAlignment="1">
      <alignment horizontal="right" vertical="center"/>
    </xf>
    <xf fontId="12" fillId="0" borderId="3" numFmtId="163" xfId="0" applyNumberFormat="1" applyFont="1" applyBorder="1" applyAlignment="1">
      <alignment horizontal="right" vertical="center"/>
    </xf>
    <xf fontId="11" fillId="0" borderId="0" numFmtId="163" xfId="0" applyNumberFormat="1" applyFont="1"/>
    <xf fontId="3" fillId="0" borderId="3" numFmtId="0" xfId="0" applyFont="1" applyBorder="1" applyAlignment="1">
      <alignment horizontal="left" vertical="center"/>
    </xf>
    <xf fontId="4" fillId="0" borderId="2" numFmtId="49" xfId="2" applyNumberFormat="1" applyFont="1" applyBorder="1" applyAlignment="1">
      <alignment horizontal="center" vertical="center" wrapText="1"/>
    </xf>
    <xf fontId="3" fillId="2" borderId="3" numFmtId="163" xfId="0" applyNumberFormat="1" applyFont="1" applyFill="1" applyBorder="1" applyAlignment="1">
      <alignment horizontal="right" vertical="center"/>
    </xf>
    <xf fontId="3" fillId="0" borderId="3" numFmtId="163" xfId="0" applyNumberFormat="1" applyFont="1" applyBorder="1" applyAlignment="1">
      <alignment horizontal="right" vertical="center"/>
    </xf>
    <xf fontId="3" fillId="0" borderId="3" numFmtId="0" xfId="0" applyFont="1" applyBorder="1" applyAlignment="1">
      <alignment horizontal="left" vertical="center" wrapText="1"/>
    </xf>
    <xf fontId="4" fillId="0" borderId="5" numFmtId="49" xfId="2" applyNumberFormat="1" applyFont="1" applyBorder="1" applyAlignment="1">
      <alignment horizontal="center" vertical="center" wrapText="1"/>
    </xf>
    <xf fontId="11" fillId="0" borderId="6" numFmtId="0" xfId="0" applyFont="1" applyBorder="1" applyAlignment="1">
      <alignment vertical="center" wrapText="1"/>
    </xf>
    <xf fontId="11" fillId="0" borderId="7" numFmtId="0" xfId="0" applyFont="1" applyBorder="1" applyAlignment="1">
      <alignment vertical="center" wrapText="1"/>
    </xf>
    <xf fontId="12" fillId="0" borderId="7" numFmtId="0" xfId="0" applyFont="1" applyBorder="1" applyAlignment="1">
      <alignment vertical="center" wrapText="1"/>
    </xf>
    <xf fontId="11" fillId="0" borderId="8" numFmtId="0" xfId="0" applyFont="1" applyBorder="1" applyAlignment="1">
      <alignment vertical="center" wrapText="1"/>
    </xf>
    <xf fontId="11" fillId="0" borderId="3" numFmtId="0" xfId="0" applyFont="1" applyBorder="1" applyAlignment="1">
      <alignment horizontal="left" vertical="center" wrapText="1"/>
    </xf>
    <xf fontId="4" fillId="0" borderId="3" numFmtId="163" xfId="0" applyNumberFormat="1" applyFont="1" applyBorder="1" applyAlignment="1">
      <alignment horizontal="right" vertical="center"/>
    </xf>
    <xf fontId="3" fillId="0" borderId="4" numFmtId="163" xfId="0" applyNumberFormat="1" applyFont="1" applyBorder="1" applyAlignment="1">
      <alignment horizontal="right" vertical="center"/>
    </xf>
    <xf fontId="4" fillId="0" borderId="4" numFmtId="163" xfId="0" applyNumberFormat="1" applyFont="1" applyBorder="1" applyAlignment="1">
      <alignment horizontal="right" vertical="center"/>
    </xf>
    <xf fontId="4" fillId="0" borderId="9" numFmtId="49" xfId="2" applyNumberFormat="1" applyFont="1" applyBorder="1" applyAlignment="1">
      <alignment horizontal="center" vertical="center" wrapText="1"/>
    </xf>
    <xf fontId="3" fillId="0" borderId="1" numFmtId="161" xfId="0" applyNumberFormat="1" applyFont="1" applyBorder="1" applyAlignment="1">
      <alignment horizontal="right" vertical="center"/>
    </xf>
    <xf fontId="3" fillId="0" borderId="1" numFmtId="164" xfId="0" applyNumberFormat="1" applyFont="1" applyBorder="1" applyAlignment="1">
      <alignment horizontal="right" vertical="center"/>
    </xf>
    <xf fontId="4" fillId="0" borderId="1" numFmtId="161" xfId="0" applyNumberFormat="1" applyFont="1" applyBorder="1" applyAlignment="1">
      <alignment horizontal="right" vertical="center"/>
    </xf>
    <xf fontId="3" fillId="0" borderId="1" numFmtId="163" xfId="0" applyNumberFormat="1" applyFont="1" applyBorder="1" applyAlignment="1">
      <alignment horizontal="right" vertical="center"/>
    </xf>
    <xf fontId="4" fillId="0" borderId="10" numFmtId="162" xfId="2" applyNumberFormat="1" applyFont="1" applyBorder="1" applyAlignment="1">
      <alignment horizontal="center" vertical="center" wrapText="1"/>
    </xf>
    <xf fontId="3" fillId="0" borderId="6" numFmtId="0" xfId="0" applyFont="1" applyBorder="1" applyAlignment="1">
      <alignment horizontal="left" vertical="center"/>
    </xf>
    <xf fontId="4" fillId="0" borderId="1" numFmtId="162" xfId="2" applyNumberFormat="1" applyFont="1" applyBorder="1" applyAlignment="1">
      <alignment horizontal="center" vertical="center" wrapText="1"/>
    </xf>
    <xf fontId="3" fillId="0" borderId="6" numFmtId="0" xfId="0" applyFont="1" applyBorder="1" applyAlignment="1">
      <alignment horizontal="left" vertical="center" wrapText="1"/>
    </xf>
    <xf fontId="11" fillId="0" borderId="6" numFmtId="0" xfId="0" applyFont="1" applyBorder="1" applyAlignment="1">
      <alignment horizontal="left" vertical="center" wrapText="1"/>
    </xf>
    <xf fontId="4" fillId="0" borderId="11" numFmtId="49" xfId="2" applyNumberFormat="1" applyFont="1" applyBorder="1" applyAlignment="1">
      <alignment horizontal="center" vertical="center" wrapText="1"/>
    </xf>
    <xf fontId="4" fillId="0" borderId="12" numFmtId="162" xfId="2" applyNumberFormat="1" applyFont="1" applyBorder="1" applyAlignment="1">
      <alignment horizontal="center" vertical="center" wrapText="1"/>
    </xf>
    <xf fontId="4" fillId="0" borderId="13" numFmtId="162" xfId="2" applyNumberFormat="1" applyFont="1" applyBorder="1" applyAlignment="1">
      <alignment horizontal="center" vertical="center" wrapText="1"/>
    </xf>
    <xf fontId="3" fillId="2" borderId="1" numFmtId="164" xfId="0" applyNumberFormat="1" applyFont="1" applyFill="1" applyBorder="1" applyAlignment="1">
      <alignment horizontal="right" vertical="center"/>
    </xf>
    <xf fontId="4" fillId="0" borderId="4" numFmtId="162" xfId="2" applyNumberFormat="1" applyFont="1" applyBorder="1" applyAlignment="1">
      <alignment horizontal="center" vertical="center" wrapText="1"/>
    </xf>
    <xf fontId="4" fillId="0" borderId="2" numFmtId="162" xfId="2" applyNumberFormat="1" applyFont="1" applyBorder="1" applyAlignment="1">
      <alignment horizontal="center" vertical="center" wrapText="1"/>
    </xf>
    <xf fontId="3" fillId="0" borderId="14" numFmtId="0" xfId="0" applyFont="1" applyBorder="1" applyAlignment="1">
      <alignment horizontal="left" vertical="center"/>
    </xf>
    <xf fontId="3" fillId="0" borderId="15" numFmtId="0" xfId="0" applyFont="1" applyBorder="1" applyAlignment="1">
      <alignment horizontal="left" vertical="center" wrapText="1"/>
    </xf>
    <xf fontId="3" fillId="0" borderId="0" numFmtId="163" xfId="0" applyNumberFormat="1" applyFont="1" applyAlignment="1">
      <alignment horizontal="right" vertical="center"/>
    </xf>
    <xf fontId="3" fillId="0" borderId="16" numFmtId="0" xfId="0" applyFont="1" applyBorder="1" applyAlignment="1">
      <alignment horizontal="left" vertical="center" wrapText="1"/>
    </xf>
    <xf fontId="4" fillId="0" borderId="17" numFmtId="162" xfId="2" applyNumberFormat="1" applyFont="1" applyBorder="1" applyAlignment="1">
      <alignment horizontal="center" vertical="center" wrapText="1"/>
    </xf>
    <xf fontId="13" fillId="0" borderId="0" numFmtId="0" xfId="0" applyFont="1"/>
    <xf fontId="11" fillId="0" borderId="18" numFmtId="0" xfId="0" applyFont="1" applyBorder="1" applyAlignment="1">
      <alignment horizontal="left" vertical="center" wrapText="1"/>
    </xf>
    <xf fontId="11" fillId="0" borderId="3" numFmtId="165" xfId="0" applyNumberFormat="1" applyFont="1" applyBorder="1" applyAlignment="1">
      <alignment horizontal="right" vertical="center"/>
    </xf>
    <xf fontId="12" fillId="0" borderId="3" numFmtId="165" xfId="0" applyNumberFormat="1" applyFont="1" applyBorder="1" applyAlignment="1">
      <alignment horizontal="right" vertical="center"/>
    </xf>
    <xf fontId="3" fillId="0" borderId="3" numFmtId="161" xfId="0" applyNumberFormat="1" applyFont="1" applyBorder="1" applyAlignment="1">
      <alignment horizontal="right" vertical="center"/>
    </xf>
    <xf fontId="4" fillId="0" borderId="3" numFmtId="161" xfId="0" applyNumberFormat="1" applyFont="1" applyBorder="1" applyAlignment="1">
      <alignment horizontal="right" vertical="center"/>
    </xf>
    <xf fontId="3" fillId="0" borderId="3" numFmtId="165" xfId="0" applyNumberFormat="1" applyFont="1" applyBorder="1" applyAlignment="1">
      <alignment horizontal="right" vertical="center"/>
    </xf>
    <xf fontId="4" fillId="0" borderId="3" numFmtId="165" xfId="0" applyNumberFormat="1" applyFont="1" applyBorder="1" applyAlignment="1">
      <alignment horizontal="right" vertical="center"/>
    </xf>
    <xf fontId="4" fillId="0" borderId="5" numFmtId="162" xfId="2" applyNumberFormat="1" applyFont="1" applyBorder="1" applyAlignment="1">
      <alignment horizontal="center" vertical="center" wrapText="1"/>
    </xf>
    <xf fontId="3" fillId="0" borderId="3" numFmtId="166" xfId="0" applyNumberFormat="1" applyFont="1" applyBorder="1" applyAlignment="1">
      <alignment horizontal="right" vertical="center"/>
    </xf>
    <xf fontId="4" fillId="0" borderId="3" numFmtId="166" xfId="0" applyNumberFormat="1" applyFont="1" applyBorder="1" applyAlignment="1">
      <alignment horizontal="right" vertical="center"/>
    </xf>
    <xf fontId="12" fillId="0" borderId="3" numFmtId="161" xfId="0" applyNumberFormat="1" applyFont="1" applyBorder="1" applyAlignment="1">
      <alignment horizontal="right" vertical="center"/>
    </xf>
    <xf fontId="11" fillId="0" borderId="3" numFmtId="161" xfId="0" applyNumberFormat="1" applyFont="1" applyBorder="1" applyAlignment="1">
      <alignment horizontal="right" vertical="center"/>
    </xf>
    <xf fontId="11" fillId="0" borderId="3" numFmtId="49" xfId="0" applyNumberFormat="1" applyFont="1" applyBorder="1" applyAlignment="1">
      <alignment horizontal="left" vertical="center" wrapText="1"/>
    </xf>
    <xf fontId="11" fillId="2" borderId="3" numFmtId="165" xfId="0" applyNumberFormat="1" applyFont="1" applyFill="1" applyBorder="1" applyAlignment="1">
      <alignment horizontal="right" vertical="center"/>
    </xf>
    <xf fontId="14" fillId="0" borderId="0" numFmtId="165" xfId="0" applyNumberFormat="1" applyFont="1"/>
    <xf fontId="3" fillId="2" borderId="3" numFmtId="165" xfId="0" applyNumberFormat="1" applyFont="1" applyFill="1" applyBorder="1" applyAlignment="1">
      <alignment horizontal="right" vertical="center"/>
    </xf>
    <xf fontId="4" fillId="0" borderId="0" numFmtId="165" xfId="0" applyNumberFormat="1" applyFont="1" applyAlignment="1">
      <alignment horizontal="right" vertical="center"/>
    </xf>
    <xf fontId="3" fillId="0" borderId="0" numFmtId="165" xfId="0" applyNumberFormat="1" applyFont="1" applyAlignment="1">
      <alignment horizontal="right" vertical="center"/>
    </xf>
    <xf fontId="3" fillId="2" borderId="3" numFmtId="164" xfId="0" applyNumberFormat="1" applyFont="1" applyFill="1" applyBorder="1" applyAlignment="1">
      <alignment horizontal="right" vertical="center"/>
    </xf>
    <xf fontId="3" fillId="2" borderId="3" numFmtId="167" xfId="0" applyNumberFormat="1" applyFont="1" applyFill="1" applyBorder="1" applyAlignment="1">
      <alignment horizontal="right" vertical="center"/>
    </xf>
    <xf fontId="4" fillId="0" borderId="3" numFmtId="162" xfId="2" applyNumberFormat="1" applyFont="1" applyBorder="1" applyAlignment="1">
      <alignment horizontal="center" vertical="center" wrapText="1"/>
    </xf>
    <xf fontId="7" fillId="0" borderId="0" numFmtId="0" xfId="0" applyFont="1" applyAlignment="1">
      <alignment horizontal="left" vertical="top" wrapText="1"/>
    </xf>
    <xf fontId="8" fillId="0" borderId="0" numFmtId="0" xfId="0" applyFont="1" applyAlignment="1">
      <alignment horizontal="left" vertical="top" wrapText="1"/>
    </xf>
    <xf fontId="4" fillId="0" borderId="0" numFmtId="0" xfId="1" applyFont="1" applyAlignment="1">
      <alignment vertical="center"/>
    </xf>
    <xf fontId="8" fillId="0" borderId="0" numFmtId="0" xfId="0" applyFont="1" applyAlignment="1">
      <alignment vertical="center" wrapText="1"/>
    </xf>
    <xf fontId="3" fillId="0" borderId="0" numFmtId="0" xfId="0" applyFont="1" applyAlignment="1">
      <alignment vertical="center" wrapText="1"/>
    </xf>
    <xf fontId="3" fillId="0" borderId="0" numFmtId="0" xfId="3" applyFont="1"/>
    <xf fontId="4" fillId="0" borderId="0" numFmtId="0" xfId="3" applyFont="1"/>
    <xf fontId="3" fillId="0" borderId="1" numFmtId="0" xfId="3" applyFont="1" applyBorder="1" applyAlignment="1">
      <alignment horizontal="center"/>
    </xf>
    <xf fontId="3" fillId="0" borderId="1" numFmtId="0" xfId="3" applyFont="1" applyBorder="1" applyAlignment="1">
      <alignment horizontal="center" vertical="center" wrapText="1"/>
    </xf>
    <xf fontId="4" fillId="0" borderId="1" numFmtId="0" xfId="3" applyFont="1" applyBorder="1" applyAlignment="1">
      <alignment horizontal="center" vertical="center" wrapText="1"/>
    </xf>
    <xf fontId="3" fillId="0" borderId="0" numFmtId="0" xfId="3" applyFont="1" applyAlignment="1">
      <alignment wrapText="1"/>
    </xf>
    <xf fontId="4" fillId="0" borderId="1" numFmtId="0" xfId="3" applyFont="1" applyBorder="1" applyAlignment="1">
      <alignment horizontal="center"/>
    </xf>
    <xf fontId="4" fillId="0" borderId="1" numFmtId="0" xfId="1" applyFont="1" applyBorder="1" applyAlignment="1">
      <alignment horizontal="center" wrapText="1"/>
    </xf>
    <xf fontId="3" fillId="2" borderId="1" numFmtId="0" xfId="0" applyFont="1" applyFill="1" applyBorder="1" applyAlignment="1">
      <alignment horizontal="center" vertical="center" wrapText="1"/>
    </xf>
    <xf fontId="4" fillId="2" borderId="1" numFmtId="0" xfId="1" applyFont="1" applyFill="1" applyBorder="1" applyAlignment="1">
      <alignment horizontal="center" vertical="center" wrapText="1"/>
    </xf>
    <xf fontId="3" fillId="0" borderId="1" numFmtId="0" xfId="3" applyFont="1" applyBorder="1" applyAlignment="1">
      <alignment horizontal="center" wrapText="1"/>
    </xf>
    <xf fontId="3" fillId="0" borderId="1" numFmtId="0" xfId="3" applyFont="1" applyBorder="1" applyAlignment="1">
      <alignment horizontal="center" vertical="center"/>
    </xf>
    <xf fontId="3" fillId="2" borderId="1" numFmtId="0" xfId="3" applyFont="1" applyFill="1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<Relationships xmlns="http://schemas.openxmlformats.org/package/2006/relationships"><Relationship  Id="rId5" Type="http://schemas.openxmlformats.org/officeDocument/2006/relationships/hyperlink" Target="https://nefteyuganskij-r86.gosweb.gosuslugi.ru/deyatelnost/mery-podderzhki/podderzhka-so-nko/munitsipalnye-pravovye--akty/" TargetMode="External"/><Relationship  Id="rId4" Type="http://schemas.openxmlformats.org/officeDocument/2006/relationships/hyperlink" Target="https://admoil.gosuslugi.ru/deyatelnost/proekty-i-programmy/mp-na-2025-2026-gody-i-na-period-do-2030-goda/13-razvitie-grazhdanskogo-obschestva-2025/" TargetMode="External"/><Relationship  Id="rId3" Type="http://schemas.openxmlformats.org/officeDocument/2006/relationships/hyperlink" Target="https://admoil.gosuslugi.ru/ofitsialno/dokumenty/npa_administraciya/postanovlenia_admin/dokumenty-1_19159.html" TargetMode="External"/><Relationship  Id="rId2" Type="http://schemas.openxmlformats.org/officeDocument/2006/relationships/hyperlink" Target="https://admoil.gosuslugi.ru/ofitsialno/dokumenty/npa_administraciya/postanovlenia_admin/dokumenty-1_16905.html" TargetMode="External"/><Relationship  Id="rId1" Type="http://schemas.openxmlformats.org/officeDocument/2006/relationships/hyperlink" Target="https://nefteyuganskij-r86.gosweb.gosuslugi.ru/deyatelnost/proekty-i-programmy/mp-na-2025-2026-gody-i-na-period-do-2030-goda/13-razvitie-grazhdanskogo-obschestva-20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70" workbookViewId="0">
      <selection activeCell="B19" activeCellId="0" sqref="B19:B20"/>
    </sheetView>
  </sheetViews>
  <sheetFormatPr defaultRowHeight="14.25"/>
  <cols>
    <col min="1" max="1" style="1" width="9.140625"/>
    <col customWidth="1" min="2" max="2" style="1" width="31.140625"/>
    <col customWidth="1" min="3" max="3" style="2" width="13.28515625"/>
    <col customWidth="1" min="4" max="4" style="1" width="13"/>
    <col customWidth="1" min="5" max="6" style="1" width="12.140625"/>
    <col customWidth="1" min="7" max="12" style="1" width="10.5703125"/>
    <col customWidth="1" min="13" max="13" style="1" width="46.28515625"/>
    <col customWidth="1" min="14" max="14" style="1" width="48.140625"/>
    <col customWidth="1" min="15" max="15" style="1" width="21.7109375"/>
    <col min="16" max="16384" style="1" width="9.140625"/>
  </cols>
  <sheetData>
    <row r="1" ht="16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7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/>
      <c r="G3" s="4" t="s">
        <v>6</v>
      </c>
      <c r="H3" s="4"/>
      <c r="I3" s="4"/>
      <c r="J3" s="4"/>
      <c r="K3" s="4"/>
      <c r="L3" s="4"/>
      <c r="M3" s="4" t="s">
        <v>7</v>
      </c>
      <c r="N3" s="4" t="s">
        <v>8</v>
      </c>
      <c r="O3" s="4" t="s">
        <v>9</v>
      </c>
    </row>
    <row r="4" ht="32.25" customHeight="1">
      <c r="A4" s="3"/>
      <c r="B4" s="4"/>
      <c r="C4" s="4"/>
      <c r="D4" s="4"/>
      <c r="E4" s="3" t="s">
        <v>10</v>
      </c>
      <c r="F4" s="3" t="s">
        <v>11</v>
      </c>
      <c r="G4" s="5" t="s">
        <v>12</v>
      </c>
      <c r="H4" s="3">
        <v>2026</v>
      </c>
      <c r="I4" s="3">
        <v>2027</v>
      </c>
      <c r="J4" s="3">
        <v>2028</v>
      </c>
      <c r="K4" s="3">
        <v>2029</v>
      </c>
      <c r="L4" s="3">
        <v>2030</v>
      </c>
      <c r="M4" s="4"/>
      <c r="N4" s="4"/>
      <c r="O4" s="4"/>
    </row>
    <row r="5" ht="15.75">
      <c r="A5" s="4">
        <v>1</v>
      </c>
      <c r="B5" s="4">
        <v>2</v>
      </c>
      <c r="C5" s="6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</row>
    <row r="6" ht="17.25" customHeight="1">
      <c r="A6" s="7" t="s">
        <v>13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29" customHeight="1">
      <c r="A7" s="4" t="s">
        <v>14</v>
      </c>
      <c r="B7" s="8" t="s">
        <v>15</v>
      </c>
      <c r="C7" s="6" t="s">
        <v>16</v>
      </c>
      <c r="D7" s="4" t="s">
        <v>17</v>
      </c>
      <c r="E7" s="4">
        <v>8000</v>
      </c>
      <c r="F7" s="4">
        <v>2023</v>
      </c>
      <c r="G7" s="4">
        <v>4000</v>
      </c>
      <c r="H7" s="4">
        <v>4050</v>
      </c>
      <c r="I7" s="4">
        <v>4100</v>
      </c>
      <c r="J7" s="4">
        <v>4150</v>
      </c>
      <c r="K7" s="4">
        <v>4200</v>
      </c>
      <c r="L7" s="4">
        <v>4250</v>
      </c>
      <c r="M7" s="8" t="s">
        <v>18</v>
      </c>
      <c r="N7" s="8" t="s">
        <v>19</v>
      </c>
      <c r="O7" s="4" t="s">
        <v>20</v>
      </c>
    </row>
    <row r="8" ht="16.5" hidden="1" customHeight="1">
      <c r="A8" s="4"/>
      <c r="B8" s="8"/>
      <c r="C8" s="6"/>
      <c r="D8" s="4"/>
      <c r="E8" s="4"/>
      <c r="F8" s="4"/>
      <c r="G8" s="4"/>
      <c r="H8" s="4"/>
      <c r="I8" s="4"/>
      <c r="J8" s="4"/>
      <c r="K8" s="4"/>
      <c r="L8" s="4"/>
      <c r="M8" s="8"/>
      <c r="N8" s="8"/>
      <c r="O8" s="4"/>
    </row>
    <row r="9" ht="150" customHeight="1">
      <c r="A9" s="4" t="s">
        <v>21</v>
      </c>
      <c r="B9" s="8" t="s">
        <v>22</v>
      </c>
      <c r="C9" s="6" t="s">
        <v>16</v>
      </c>
      <c r="D9" s="4" t="s">
        <v>23</v>
      </c>
      <c r="E9" s="4">
        <v>100</v>
      </c>
      <c r="F9" s="4">
        <v>2023</v>
      </c>
      <c r="G9" s="4">
        <v>100</v>
      </c>
      <c r="H9" s="4">
        <v>100</v>
      </c>
      <c r="I9" s="4">
        <v>100</v>
      </c>
      <c r="J9" s="4">
        <v>100</v>
      </c>
      <c r="K9" s="4">
        <v>100</v>
      </c>
      <c r="L9" s="4">
        <v>100</v>
      </c>
      <c r="M9" s="9" t="s">
        <v>24</v>
      </c>
      <c r="N9" s="10" t="s">
        <v>25</v>
      </c>
      <c r="O9" s="4" t="s">
        <v>20</v>
      </c>
    </row>
    <row r="10" ht="146.25" customHeight="1">
      <c r="A10" s="4" t="s">
        <v>26</v>
      </c>
      <c r="B10" s="8" t="s">
        <v>27</v>
      </c>
      <c r="C10" s="6" t="s">
        <v>16</v>
      </c>
      <c r="D10" s="4" t="s">
        <v>28</v>
      </c>
      <c r="E10" s="4">
        <v>198</v>
      </c>
      <c r="F10" s="4">
        <v>2023</v>
      </c>
      <c r="G10" s="4">
        <v>199</v>
      </c>
      <c r="H10" s="4">
        <v>199</v>
      </c>
      <c r="I10" s="4">
        <v>199</v>
      </c>
      <c r="J10" s="4">
        <v>199</v>
      </c>
      <c r="K10" s="4">
        <v>199</v>
      </c>
      <c r="L10" s="4">
        <v>199</v>
      </c>
      <c r="M10" s="8" t="s">
        <v>29</v>
      </c>
      <c r="N10" s="8" t="s">
        <v>30</v>
      </c>
      <c r="O10" s="4" t="s">
        <v>20</v>
      </c>
    </row>
    <row r="11" ht="17.25" customHeight="1">
      <c r="A11" s="4" t="s">
        <v>31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ht="147" customHeight="1">
      <c r="A12" s="4" t="s">
        <v>32</v>
      </c>
      <c r="B12" s="8" t="s">
        <v>33</v>
      </c>
      <c r="C12" s="6" t="s">
        <v>16</v>
      </c>
      <c r="D12" s="4" t="s">
        <v>23</v>
      </c>
      <c r="E12" s="4">
        <v>99.400000000000006</v>
      </c>
      <c r="F12" s="4">
        <v>2023</v>
      </c>
      <c r="G12" s="4">
        <v>72</v>
      </c>
      <c r="H12" s="4">
        <v>73</v>
      </c>
      <c r="I12" s="4">
        <v>74</v>
      </c>
      <c r="J12" s="4">
        <v>74</v>
      </c>
      <c r="K12" s="4">
        <v>75</v>
      </c>
      <c r="L12" s="4">
        <v>75</v>
      </c>
      <c r="M12" s="11" t="s">
        <v>18</v>
      </c>
      <c r="N12" s="8" t="s">
        <v>19</v>
      </c>
      <c r="O12" s="4" t="s">
        <v>20</v>
      </c>
    </row>
    <row r="13" ht="17.25" customHeight="1">
      <c r="A13" s="4" t="s">
        <v>34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32" customHeight="1">
      <c r="A14" s="4" t="s">
        <v>35</v>
      </c>
      <c r="B14" s="10" t="s">
        <v>36</v>
      </c>
      <c r="C14" s="6" t="s">
        <v>16</v>
      </c>
      <c r="D14" s="4" t="s">
        <v>23</v>
      </c>
      <c r="E14" s="4">
        <v>15.6</v>
      </c>
      <c r="F14" s="4">
        <v>2023</v>
      </c>
      <c r="G14" s="4">
        <v>15.6</v>
      </c>
      <c r="H14" s="4">
        <v>15.699999999999999</v>
      </c>
      <c r="I14" s="4">
        <v>15.800000000000001</v>
      </c>
      <c r="J14" s="4">
        <v>15.9</v>
      </c>
      <c r="K14" s="4">
        <v>15.9</v>
      </c>
      <c r="L14" s="4">
        <v>16</v>
      </c>
      <c r="M14" s="10" t="s">
        <v>18</v>
      </c>
      <c r="N14" s="8" t="s">
        <v>37</v>
      </c>
      <c r="O14" s="4" t="s">
        <v>20</v>
      </c>
    </row>
    <row r="15" ht="9" hidden="1" customHeight="1">
      <c r="A15" s="4"/>
      <c r="B15" s="10"/>
      <c r="C15" s="6"/>
      <c r="D15" s="4"/>
      <c r="E15" s="4"/>
      <c r="F15" s="4"/>
      <c r="G15" s="4"/>
      <c r="H15" s="4"/>
      <c r="I15" s="4"/>
      <c r="J15" s="4"/>
      <c r="K15" s="4"/>
      <c r="L15" s="4"/>
      <c r="M15" s="10"/>
      <c r="N15" s="8"/>
      <c r="O15" s="4"/>
    </row>
    <row r="16" ht="96" customHeight="1">
      <c r="A16" s="4" t="s">
        <v>38</v>
      </c>
      <c r="B16" s="8" t="s">
        <v>39</v>
      </c>
      <c r="C16" s="4" t="s">
        <v>40</v>
      </c>
      <c r="D16" s="12" t="s">
        <v>23</v>
      </c>
      <c r="E16" s="4">
        <v>0</v>
      </c>
      <c r="F16" s="4">
        <v>2023</v>
      </c>
      <c r="G16" s="4">
        <v>33.280000000000001</v>
      </c>
      <c r="H16" s="4">
        <v>41.619999999999997</v>
      </c>
      <c r="I16" s="4">
        <v>49.969999999999999</v>
      </c>
      <c r="J16" s="4">
        <v>58.310000000000002</v>
      </c>
      <c r="K16" s="4">
        <v>66.659999999999997</v>
      </c>
      <c r="L16" s="4">
        <v>75</v>
      </c>
      <c r="M16" s="4" t="s">
        <v>41</v>
      </c>
      <c r="N16" s="4" t="s">
        <v>37</v>
      </c>
      <c r="O16" s="4" t="s">
        <v>20</v>
      </c>
    </row>
    <row r="17" ht="96" customHeight="1">
      <c r="A17" s="4" t="s">
        <v>42</v>
      </c>
      <c r="B17" s="8" t="s">
        <v>43</v>
      </c>
      <c r="C17" s="4" t="s">
        <v>40</v>
      </c>
      <c r="D17" s="12" t="s">
        <v>23</v>
      </c>
      <c r="E17" s="4">
        <v>0</v>
      </c>
      <c r="F17" s="4">
        <v>2023</v>
      </c>
      <c r="G17" s="4">
        <v>7.1900000000000004</v>
      </c>
      <c r="H17" s="4">
        <v>14.15</v>
      </c>
      <c r="I17" s="4">
        <v>21.120000000000001</v>
      </c>
      <c r="J17" s="4">
        <v>28.079999999999998</v>
      </c>
      <c r="K17" s="4">
        <v>35.039999999999999</v>
      </c>
      <c r="L17" s="4">
        <v>42</v>
      </c>
      <c r="M17" s="4" t="s">
        <v>41</v>
      </c>
      <c r="N17" s="4" t="s">
        <v>37</v>
      </c>
      <c r="O17" s="4" t="s">
        <v>20</v>
      </c>
    </row>
    <row r="18" ht="96" customHeight="1">
      <c r="A18" s="4" t="s">
        <v>44</v>
      </c>
      <c r="B18" s="11" t="s">
        <v>45</v>
      </c>
      <c r="C18" s="4" t="s">
        <v>40</v>
      </c>
      <c r="D18" s="12" t="s">
        <v>23</v>
      </c>
      <c r="E18" s="4">
        <v>0</v>
      </c>
      <c r="F18" s="4">
        <v>2023</v>
      </c>
      <c r="G18" s="4">
        <v>70.060000000000002</v>
      </c>
      <c r="H18" s="4">
        <v>70.959999999999994</v>
      </c>
      <c r="I18" s="4">
        <v>71.859999999999999</v>
      </c>
      <c r="J18" s="4">
        <v>72.760000000000005</v>
      </c>
      <c r="K18" s="4">
        <v>73.659999999999997</v>
      </c>
      <c r="L18" s="4">
        <v>75</v>
      </c>
      <c r="M18" s="4" t="s">
        <v>46</v>
      </c>
      <c r="N18" s="4" t="s">
        <v>37</v>
      </c>
      <c r="O18" s="4" t="s">
        <v>20</v>
      </c>
    </row>
    <row r="19" ht="239.25" customHeight="1">
      <c r="A19" s="4" t="s">
        <v>47</v>
      </c>
      <c r="B19" s="8" t="s">
        <v>48</v>
      </c>
      <c r="C19" s="4" t="s">
        <v>40</v>
      </c>
      <c r="D19" s="12" t="s">
        <v>23</v>
      </c>
      <c r="E19" s="4">
        <v>0</v>
      </c>
      <c r="F19" s="4">
        <v>2023</v>
      </c>
      <c r="G19" s="4">
        <v>15.07</v>
      </c>
      <c r="H19" s="4">
        <v>15.27</v>
      </c>
      <c r="I19" s="4">
        <v>15.460000000000001</v>
      </c>
      <c r="J19" s="4">
        <v>15.65</v>
      </c>
      <c r="K19" s="4">
        <v>15.85</v>
      </c>
      <c r="L19" s="4">
        <v>16.140000000000001</v>
      </c>
      <c r="M19" s="4" t="s">
        <v>46</v>
      </c>
      <c r="N19" s="4" t="s">
        <v>37</v>
      </c>
      <c r="O19" s="4" t="s">
        <v>20</v>
      </c>
    </row>
    <row r="20" ht="239.25" customHeight="1">
      <c r="A20" s="4" t="s">
        <v>49</v>
      </c>
      <c r="B20" s="8" t="s">
        <v>50</v>
      </c>
      <c r="C20" s="4" t="s">
        <v>40</v>
      </c>
      <c r="D20" s="12" t="s">
        <v>23</v>
      </c>
      <c r="E20" s="4">
        <v>0</v>
      </c>
      <c r="F20" s="6">
        <v>2024</v>
      </c>
      <c r="G20" s="6">
        <v>37.700000000000003</v>
      </c>
      <c r="H20" s="6">
        <v>39.299999999999997</v>
      </c>
      <c r="I20" s="6">
        <v>40.899999999999999</v>
      </c>
      <c r="J20" s="6">
        <v>42.5</v>
      </c>
      <c r="K20" s="6">
        <v>44.100000000000001</v>
      </c>
      <c r="L20" s="6">
        <v>45</v>
      </c>
      <c r="M20" s="4" t="s">
        <v>46</v>
      </c>
      <c r="N20" s="4" t="s">
        <v>37</v>
      </c>
      <c r="O20" s="4" t="s">
        <v>20</v>
      </c>
    </row>
    <row r="21" ht="17.25" customHeight="1">
      <c r="A21" s="4" t="s">
        <v>51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ht="129" customHeight="1">
      <c r="A22" s="4" t="s">
        <v>52</v>
      </c>
      <c r="B22" s="8" t="s">
        <v>53</v>
      </c>
      <c r="C22" s="6" t="s">
        <v>54</v>
      </c>
      <c r="D22" s="4" t="s">
        <v>28</v>
      </c>
      <c r="E22" s="4" t="s">
        <v>20</v>
      </c>
      <c r="F22" s="4">
        <v>2023</v>
      </c>
      <c r="G22" s="4" t="s">
        <v>20</v>
      </c>
      <c r="H22" s="4" t="s">
        <v>20</v>
      </c>
      <c r="I22" s="4">
        <v>1</v>
      </c>
      <c r="J22" s="4" t="s">
        <v>20</v>
      </c>
      <c r="K22" s="4" t="s">
        <v>20</v>
      </c>
      <c r="L22" s="4" t="s">
        <v>20</v>
      </c>
      <c r="M22" s="10" t="s">
        <v>55</v>
      </c>
      <c r="N22" s="8" t="s">
        <v>19</v>
      </c>
      <c r="O22" s="4" t="s">
        <v>20</v>
      </c>
    </row>
    <row r="23" ht="14.25" customHeight="1">
      <c r="A23" s="4"/>
      <c r="B23" s="8"/>
      <c r="C23" s="6"/>
      <c r="D23" s="4"/>
      <c r="E23" s="4"/>
      <c r="F23" s="4"/>
      <c r="G23" s="4"/>
      <c r="H23" s="4"/>
      <c r="I23" s="4"/>
      <c r="J23" s="4"/>
      <c r="K23" s="4"/>
      <c r="L23" s="4"/>
      <c r="M23" s="10"/>
      <c r="N23" s="8"/>
      <c r="O23" s="4"/>
    </row>
    <row r="24" ht="15.75">
      <c r="A24" s="13" t="s">
        <v>56</v>
      </c>
      <c r="B24" s="14"/>
      <c r="C24" s="14"/>
    </row>
    <row r="25" s="15" customFormat="1" ht="24.75" customHeight="1">
      <c r="A25" s="16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="15" customFormat="1" ht="24.75" customHeight="1">
      <c r="A26" s="16" t="s">
        <v>58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="15" customFormat="1" ht="24.75" customHeight="1">
      <c r="A27" s="16" t="s">
        <v>59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="15" customFormat="1" ht="37.5" customHeight="1">
      <c r="A28" s="16" t="s">
        <v>60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="15" customFormat="1" ht="33" customHeight="1">
      <c r="A29" s="16" t="s">
        <v>61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="15" customFormat="1" ht="37.5" customHeight="1">
      <c r="A30" s="16" t="s">
        <v>62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="15" customFormat="1" ht="33" customHeight="1">
      <c r="A31" s="16" t="s">
        <v>63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="15" customFormat="1" ht="33" customHeight="1">
      <c r="A32" s="16" t="s">
        <v>64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</sheetData>
  <mergeCells count="68">
    <mergeCell ref="A1:O2"/>
    <mergeCell ref="A3:A4"/>
    <mergeCell ref="B3:B4"/>
    <mergeCell ref="C3:C4"/>
    <mergeCell ref="D3:D4"/>
    <mergeCell ref="E3:F3"/>
    <mergeCell ref="G3:L3"/>
    <mergeCell ref="M3:M4"/>
    <mergeCell ref="N3:N4"/>
    <mergeCell ref="O3:O4"/>
    <mergeCell ref="A6:O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A11:O11"/>
    <mergeCell ref="A13:O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A21:O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A24:C24"/>
    <mergeCell ref="A25:O25"/>
    <mergeCell ref="A26:O26"/>
    <mergeCell ref="A27:O27"/>
    <mergeCell ref="A28:O28"/>
    <mergeCell ref="A29:O29"/>
    <mergeCell ref="A30:O30"/>
    <mergeCell ref="A31:O31"/>
    <mergeCell ref="A32:O3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10" zoomScale="82" workbookViewId="0">
      <selection activeCell="B9" activeCellId="0" sqref="B9"/>
    </sheetView>
  </sheetViews>
  <sheetFormatPr defaultRowHeight="14.25"/>
  <cols>
    <col min="1" max="1" style="1" width="9.140625"/>
    <col customWidth="1" min="2" max="2" style="1" width="38.7109375"/>
    <col customWidth="1" min="3" max="3" style="1" width="18.140625"/>
    <col customWidth="1" min="4" max="4" style="1" width="22.7109375"/>
    <col min="5" max="5" style="1" width="9.140625"/>
    <col bestFit="1" customWidth="1" min="6" max="15" style="1" width="9.5703125"/>
    <col customWidth="1" min="16" max="16" style="1" width="14.7109375"/>
    <col min="17" max="16384" style="1" width="9.140625"/>
  </cols>
  <sheetData>
    <row r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1.5" customHeight="1">
      <c r="A3" s="6" t="s">
        <v>1</v>
      </c>
      <c r="B3" s="6" t="s">
        <v>66</v>
      </c>
      <c r="C3" s="19" t="s">
        <v>67</v>
      </c>
      <c r="D3" s="6" t="s">
        <v>4</v>
      </c>
      <c r="E3" s="18" t="s">
        <v>68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6" t="s">
        <v>69</v>
      </c>
    </row>
    <row r="4" ht="15.75">
      <c r="A4" s="6"/>
      <c r="B4" s="6"/>
      <c r="C4" s="19"/>
      <c r="D4" s="6"/>
      <c r="E4" s="6" t="s">
        <v>70</v>
      </c>
      <c r="F4" s="6" t="s">
        <v>71</v>
      </c>
      <c r="G4" s="6" t="s">
        <v>72</v>
      </c>
      <c r="H4" s="6" t="s">
        <v>73</v>
      </c>
      <c r="I4" s="6" t="s">
        <v>74</v>
      </c>
      <c r="J4" s="6" t="s">
        <v>75</v>
      </c>
      <c r="K4" s="6" t="s">
        <v>76</v>
      </c>
      <c r="L4" s="6" t="s">
        <v>77</v>
      </c>
      <c r="M4" s="6" t="s">
        <v>78</v>
      </c>
      <c r="N4" s="6" t="s">
        <v>79</v>
      </c>
      <c r="O4" s="6" t="s">
        <v>80</v>
      </c>
      <c r="P4" s="6"/>
    </row>
    <row r="5" ht="15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</row>
    <row r="6" ht="17.25" customHeight="1">
      <c r="A6" s="6" t="s">
        <v>14</v>
      </c>
      <c r="B6" s="10" t="s">
        <v>81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ht="94.5">
      <c r="A7" s="4" t="s">
        <v>82</v>
      </c>
      <c r="B7" s="8" t="s">
        <v>83</v>
      </c>
      <c r="C7" s="4" t="s">
        <v>16</v>
      </c>
      <c r="D7" s="4" t="s">
        <v>17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20</v>
      </c>
      <c r="O7" s="4" t="s">
        <v>20</v>
      </c>
      <c r="P7" s="4">
        <v>4050</v>
      </c>
    </row>
    <row r="8" ht="52.5" customHeight="1">
      <c r="A8" s="4" t="s">
        <v>84</v>
      </c>
      <c r="B8" s="8" t="s">
        <v>22</v>
      </c>
      <c r="C8" s="4" t="s">
        <v>16</v>
      </c>
      <c r="D8" s="4" t="s">
        <v>23</v>
      </c>
      <c r="E8" s="4" t="s">
        <v>20</v>
      </c>
      <c r="F8" s="4" t="s">
        <v>20</v>
      </c>
      <c r="G8" s="4" t="s">
        <v>20</v>
      </c>
      <c r="H8" s="4" t="s">
        <v>20</v>
      </c>
      <c r="I8" s="4" t="s">
        <v>20</v>
      </c>
      <c r="J8" s="4" t="s">
        <v>20</v>
      </c>
      <c r="K8" s="4" t="s">
        <v>20</v>
      </c>
      <c r="L8" s="4" t="s">
        <v>20</v>
      </c>
      <c r="M8" s="4" t="s">
        <v>20</v>
      </c>
      <c r="N8" s="4" t="s">
        <v>20</v>
      </c>
      <c r="O8" s="4" t="s">
        <v>20</v>
      </c>
      <c r="P8" s="4">
        <v>100</v>
      </c>
    </row>
    <row r="9" ht="129" customHeight="1">
      <c r="A9" s="4" t="s">
        <v>85</v>
      </c>
      <c r="B9" s="8" t="s">
        <v>27</v>
      </c>
      <c r="C9" s="4" t="s">
        <v>16</v>
      </c>
      <c r="D9" s="4" t="s">
        <v>28</v>
      </c>
      <c r="E9" s="4" t="s">
        <v>20</v>
      </c>
      <c r="F9" s="4" t="s">
        <v>20</v>
      </c>
      <c r="G9" s="4" t="s">
        <v>20</v>
      </c>
      <c r="H9" s="4" t="s">
        <v>20</v>
      </c>
      <c r="I9" s="4" t="s">
        <v>20</v>
      </c>
      <c r="J9" s="4" t="s">
        <v>20</v>
      </c>
      <c r="K9" s="4" t="s">
        <v>20</v>
      </c>
      <c r="L9" s="4" t="s">
        <v>20</v>
      </c>
      <c r="M9" s="4" t="s">
        <v>20</v>
      </c>
      <c r="N9" s="4" t="s">
        <v>20</v>
      </c>
      <c r="O9" s="4" t="s">
        <v>20</v>
      </c>
      <c r="P9" s="4">
        <f>145+54</f>
        <v>199</v>
      </c>
    </row>
    <row r="10" ht="17.25" customHeight="1">
      <c r="A10" s="4" t="s">
        <v>21</v>
      </c>
      <c r="B10" s="8" t="s">
        <v>86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ht="78.75">
      <c r="A11" s="4" t="s">
        <v>87</v>
      </c>
      <c r="B11" s="8" t="s">
        <v>33</v>
      </c>
      <c r="C11" s="4" t="s">
        <v>16</v>
      </c>
      <c r="D11" s="4" t="s">
        <v>23</v>
      </c>
      <c r="E11" s="4" t="s">
        <v>20</v>
      </c>
      <c r="F11" s="4" t="s">
        <v>20</v>
      </c>
      <c r="G11" s="4" t="s">
        <v>20</v>
      </c>
      <c r="H11" s="4" t="s">
        <v>20</v>
      </c>
      <c r="I11" s="4" t="s">
        <v>20</v>
      </c>
      <c r="J11" s="4" t="s">
        <v>20</v>
      </c>
      <c r="K11" s="4" t="s">
        <v>20</v>
      </c>
      <c r="L11" s="4" t="s">
        <v>20</v>
      </c>
      <c r="M11" s="4" t="s">
        <v>20</v>
      </c>
      <c r="N11" s="4" t="s">
        <v>20</v>
      </c>
      <c r="O11" s="4" t="s">
        <v>20</v>
      </c>
      <c r="P11" s="4">
        <v>73</v>
      </c>
    </row>
    <row r="12" ht="17.25" customHeight="1">
      <c r="A12" s="4" t="s">
        <v>26</v>
      </c>
      <c r="B12" s="8" t="s">
        <v>88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48.75" customHeight="1">
      <c r="A13" s="4" t="s">
        <v>89</v>
      </c>
      <c r="B13" s="8" t="s">
        <v>36</v>
      </c>
      <c r="C13" s="4" t="s">
        <v>16</v>
      </c>
      <c r="D13" s="4" t="s">
        <v>23</v>
      </c>
      <c r="E13" s="20">
        <v>1</v>
      </c>
      <c r="F13" s="20">
        <v>3</v>
      </c>
      <c r="G13" s="20">
        <v>4</v>
      </c>
      <c r="H13" s="20">
        <v>5</v>
      </c>
      <c r="I13" s="20">
        <v>7</v>
      </c>
      <c r="J13" s="20">
        <v>8</v>
      </c>
      <c r="K13" s="20">
        <v>10</v>
      </c>
      <c r="L13" s="20">
        <v>11</v>
      </c>
      <c r="M13" s="20">
        <v>12</v>
      </c>
      <c r="N13" s="20">
        <v>14</v>
      </c>
      <c r="O13" s="20">
        <v>15</v>
      </c>
      <c r="P13" s="21">
        <v>15.699999999999999</v>
      </c>
    </row>
    <row r="14" ht="64.5" customHeight="1">
      <c r="A14" s="4" t="s">
        <v>90</v>
      </c>
      <c r="B14" s="8" t="s">
        <v>39</v>
      </c>
      <c r="C14" s="4" t="s">
        <v>40</v>
      </c>
      <c r="D14" s="12" t="s">
        <v>23</v>
      </c>
      <c r="E14" s="4" t="s">
        <v>20</v>
      </c>
      <c r="F14" s="4" t="s">
        <v>20</v>
      </c>
      <c r="G14" s="4" t="s">
        <v>20</v>
      </c>
      <c r="H14" s="4" t="s">
        <v>20</v>
      </c>
      <c r="I14" s="4" t="s">
        <v>20</v>
      </c>
      <c r="J14" s="4" t="s">
        <v>20</v>
      </c>
      <c r="K14" s="4" t="s">
        <v>20</v>
      </c>
      <c r="L14" s="4" t="s">
        <v>20</v>
      </c>
      <c r="M14" s="4" t="s">
        <v>20</v>
      </c>
      <c r="N14" s="4" t="s">
        <v>20</v>
      </c>
      <c r="O14" s="4" t="s">
        <v>20</v>
      </c>
      <c r="P14" s="4">
        <v>41.619999999999997</v>
      </c>
    </row>
    <row r="15" ht="64.5" customHeight="1">
      <c r="A15" s="4" t="s">
        <v>91</v>
      </c>
      <c r="B15" s="8" t="s">
        <v>43</v>
      </c>
      <c r="C15" s="4" t="s">
        <v>40</v>
      </c>
      <c r="D15" s="12" t="s">
        <v>23</v>
      </c>
      <c r="E15" s="4" t="s">
        <v>20</v>
      </c>
      <c r="F15" s="4" t="s">
        <v>20</v>
      </c>
      <c r="G15" s="4" t="s">
        <v>20</v>
      </c>
      <c r="H15" s="4" t="s">
        <v>20</v>
      </c>
      <c r="I15" s="4" t="s">
        <v>20</v>
      </c>
      <c r="J15" s="4" t="s">
        <v>20</v>
      </c>
      <c r="K15" s="4" t="s">
        <v>20</v>
      </c>
      <c r="L15" s="4" t="s">
        <v>20</v>
      </c>
      <c r="M15" s="4" t="s">
        <v>20</v>
      </c>
      <c r="N15" s="4" t="s">
        <v>20</v>
      </c>
      <c r="O15" s="4" t="s">
        <v>20</v>
      </c>
      <c r="P15" s="4">
        <v>14.5</v>
      </c>
    </row>
    <row r="16" ht="64.5" customHeight="1">
      <c r="A16" s="4" t="s">
        <v>92</v>
      </c>
      <c r="B16" s="11" t="s">
        <v>45</v>
      </c>
      <c r="C16" s="4" t="s">
        <v>40</v>
      </c>
      <c r="D16" s="12" t="s">
        <v>23</v>
      </c>
      <c r="E16" s="4" t="s">
        <v>20</v>
      </c>
      <c r="F16" s="4" t="s">
        <v>20</v>
      </c>
      <c r="G16" s="4" t="s">
        <v>20</v>
      </c>
      <c r="H16" s="4" t="s">
        <v>20</v>
      </c>
      <c r="I16" s="4" t="s">
        <v>20</v>
      </c>
      <c r="J16" s="4" t="s">
        <v>20</v>
      </c>
      <c r="K16" s="4" t="s">
        <v>20</v>
      </c>
      <c r="L16" s="4" t="s">
        <v>20</v>
      </c>
      <c r="M16" s="4" t="s">
        <v>20</v>
      </c>
      <c r="N16" s="4" t="s">
        <v>20</v>
      </c>
      <c r="O16" s="4" t="s">
        <v>20</v>
      </c>
      <c r="P16" s="4">
        <v>70.959999999999994</v>
      </c>
    </row>
    <row r="17" ht="165.75" customHeight="1">
      <c r="A17" s="4" t="s">
        <v>93</v>
      </c>
      <c r="B17" s="8" t="s">
        <v>48</v>
      </c>
      <c r="C17" s="4" t="s">
        <v>40</v>
      </c>
      <c r="D17" s="12" t="s">
        <v>23</v>
      </c>
      <c r="E17" s="4" t="s">
        <v>20</v>
      </c>
      <c r="F17" s="4" t="s">
        <v>20</v>
      </c>
      <c r="G17" s="4" t="s">
        <v>20</v>
      </c>
      <c r="H17" s="4" t="s">
        <v>20</v>
      </c>
      <c r="I17" s="4" t="s">
        <v>20</v>
      </c>
      <c r="J17" s="4" t="s">
        <v>20</v>
      </c>
      <c r="K17" s="4" t="s">
        <v>20</v>
      </c>
      <c r="L17" s="4" t="s">
        <v>20</v>
      </c>
      <c r="M17" s="4" t="s">
        <v>20</v>
      </c>
      <c r="N17" s="4" t="s">
        <v>20</v>
      </c>
      <c r="O17" s="4" t="s">
        <v>20</v>
      </c>
      <c r="P17" s="4">
        <v>15.27</v>
      </c>
    </row>
    <row r="18" ht="47.25">
      <c r="A18" s="4" t="s">
        <v>94</v>
      </c>
      <c r="B18" s="8" t="s">
        <v>50</v>
      </c>
      <c r="C18" s="4" t="s">
        <v>40</v>
      </c>
      <c r="D18" s="12" t="s">
        <v>23</v>
      </c>
      <c r="E18" s="4" t="s">
        <v>20</v>
      </c>
      <c r="F18" s="4" t="s">
        <v>20</v>
      </c>
      <c r="G18" s="4" t="s">
        <v>20</v>
      </c>
      <c r="H18" s="4" t="s">
        <v>20</v>
      </c>
      <c r="I18" s="4" t="s">
        <v>20</v>
      </c>
      <c r="J18" s="4" t="s">
        <v>20</v>
      </c>
      <c r="K18" s="4" t="s">
        <v>20</v>
      </c>
      <c r="L18" s="4" t="s">
        <v>20</v>
      </c>
      <c r="M18" s="4" t="s">
        <v>20</v>
      </c>
      <c r="N18" s="4" t="s">
        <v>20</v>
      </c>
      <c r="O18" s="4" t="s">
        <v>20</v>
      </c>
      <c r="P18" s="4">
        <v>39.299999999999997</v>
      </c>
    </row>
    <row r="19" ht="17.25" customHeight="1">
      <c r="A19" s="4" t="s">
        <v>32</v>
      </c>
      <c r="B19" s="8" t="s">
        <v>95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ht="113.25" customHeight="1">
      <c r="A20" s="4" t="s">
        <v>96</v>
      </c>
      <c r="B20" s="8" t="s">
        <v>53</v>
      </c>
      <c r="C20" s="4" t="s">
        <v>97</v>
      </c>
      <c r="D20" s="4" t="s">
        <v>28</v>
      </c>
      <c r="E20" s="22" t="s">
        <v>20</v>
      </c>
      <c r="F20" s="22" t="s">
        <v>20</v>
      </c>
      <c r="G20" s="22" t="s">
        <v>20</v>
      </c>
      <c r="H20" s="22" t="s">
        <v>20</v>
      </c>
      <c r="I20" s="22" t="s">
        <v>20</v>
      </c>
      <c r="J20" s="22" t="s">
        <v>20</v>
      </c>
      <c r="K20" s="22" t="s">
        <v>20</v>
      </c>
      <c r="L20" s="22" t="s">
        <v>20</v>
      </c>
      <c r="M20" s="22" t="s">
        <v>20</v>
      </c>
      <c r="N20" s="22" t="s">
        <v>20</v>
      </c>
      <c r="O20" s="22" t="s">
        <v>20</v>
      </c>
      <c r="P20" s="22" t="s">
        <v>20</v>
      </c>
    </row>
    <row r="21" ht="15.75">
      <c r="A21" s="13" t="s">
        <v>98</v>
      </c>
      <c r="B21" s="13"/>
    </row>
    <row r="22" s="23" customFormat="1" ht="22.5" customHeight="1">
      <c r="A22" s="24" t="s">
        <v>99</v>
      </c>
      <c r="B22" s="24"/>
      <c r="C22" s="24"/>
      <c r="D22" s="24"/>
      <c r="E22" s="24"/>
      <c r="F22" s="24"/>
      <c r="G22" s="24"/>
      <c r="H22" s="24"/>
      <c r="I22" s="24"/>
      <c r="J22" s="24"/>
      <c r="K22" s="25"/>
      <c r="L22" s="25"/>
      <c r="M22" s="25"/>
      <c r="N22" s="25"/>
      <c r="O22" s="25"/>
      <c r="P22" s="25"/>
    </row>
    <row r="23" s="23" customFormat="1" ht="21" customHeight="1">
      <c r="A23" s="16" t="s">
        <v>100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="23" customFormat="1" ht="21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ht="21" customHeight="1">
      <c r="A25" s="26"/>
      <c r="B25" s="27"/>
      <c r="C25" s="26"/>
      <c r="D25" s="2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>
      <c r="A26" s="29"/>
    </row>
    <row r="27">
      <c r="A27" s="29"/>
    </row>
  </sheetData>
  <mergeCells count="15">
    <mergeCell ref="A1:P2"/>
    <mergeCell ref="A3:A4"/>
    <mergeCell ref="B3:B4"/>
    <mergeCell ref="C3:C4"/>
    <mergeCell ref="D3:D4"/>
    <mergeCell ref="E3:O3"/>
    <mergeCell ref="P3:P4"/>
    <mergeCell ref="B6:P6"/>
    <mergeCell ref="B10:P10"/>
    <mergeCell ref="B12:P12"/>
    <mergeCell ref="B19:P19"/>
    <mergeCell ref="A21:B21"/>
    <mergeCell ref="A22:J22"/>
    <mergeCell ref="A23:P23"/>
    <mergeCell ref="A24:P2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B1" zoomScale="100" workbookViewId="0">
      <selection activeCell="B7" activeCellId="0" sqref="B7"/>
    </sheetView>
  </sheetViews>
  <sheetFormatPr defaultRowHeight="14.25"/>
  <cols>
    <col customWidth="1" min="1" max="1" width="9.7109375"/>
    <col customWidth="1" min="2" max="2" width="44.5703125"/>
    <col customWidth="1" min="3" max="3" width="44.85546875"/>
    <col customWidth="1" min="4" max="4" width="59.42578125"/>
  </cols>
  <sheetData>
    <row r="1" ht="16.5" customHeight="1">
      <c r="A1" s="18" t="s">
        <v>102</v>
      </c>
      <c r="B1" s="18"/>
      <c r="C1" s="18"/>
      <c r="D1" s="18"/>
    </row>
    <row r="2" ht="17.25" customHeight="1">
      <c r="A2" s="18"/>
      <c r="B2" s="18"/>
      <c r="C2" s="18"/>
      <c r="D2" s="18"/>
    </row>
    <row r="3" ht="28.5">
      <c r="A3" s="30" t="s">
        <v>1</v>
      </c>
      <c r="B3" s="31" t="s">
        <v>103</v>
      </c>
      <c r="C3" s="31" t="s">
        <v>104</v>
      </c>
      <c r="D3" s="31" t="s">
        <v>105</v>
      </c>
    </row>
    <row r="4">
      <c r="A4" s="30">
        <v>1</v>
      </c>
      <c r="B4" s="30">
        <v>2</v>
      </c>
      <c r="C4" s="30">
        <v>3</v>
      </c>
      <c r="D4" s="30">
        <v>4</v>
      </c>
    </row>
    <row r="5" ht="30" customHeight="1">
      <c r="A5" s="30" t="s">
        <v>14</v>
      </c>
      <c r="B5" s="30" t="s">
        <v>106</v>
      </c>
      <c r="C5" s="30"/>
      <c r="D5" s="30"/>
    </row>
    <row r="6" ht="42.75">
      <c r="A6" s="30"/>
      <c r="B6" s="32" t="s">
        <v>107</v>
      </c>
      <c r="C6" s="30" t="s">
        <v>108</v>
      </c>
      <c r="D6" s="30"/>
    </row>
    <row r="7" ht="42.75">
      <c r="A7" s="33" t="s">
        <v>82</v>
      </c>
      <c r="B7" s="33" t="s">
        <v>109</v>
      </c>
      <c r="C7" s="33" t="s">
        <v>110</v>
      </c>
      <c r="D7" s="34" t="s">
        <v>39</v>
      </c>
    </row>
    <row r="8" ht="71.25">
      <c r="A8" s="33"/>
      <c r="B8" s="33"/>
      <c r="C8" s="34" t="s">
        <v>111</v>
      </c>
      <c r="D8" s="34" t="s">
        <v>43</v>
      </c>
    </row>
    <row r="9" ht="30" customHeight="1">
      <c r="A9" s="30" t="s">
        <v>21</v>
      </c>
      <c r="B9" s="30" t="s">
        <v>112</v>
      </c>
      <c r="C9" s="30"/>
      <c r="D9" s="30"/>
    </row>
    <row r="10" ht="42.75">
      <c r="A10" s="30"/>
      <c r="B10" s="32" t="s">
        <v>113</v>
      </c>
      <c r="C10" s="30" t="s">
        <v>108</v>
      </c>
      <c r="D10" s="30"/>
    </row>
    <row r="11" ht="57">
      <c r="A11" s="33" t="s">
        <v>87</v>
      </c>
      <c r="B11" s="33" t="s">
        <v>114</v>
      </c>
      <c r="C11" s="33" t="s">
        <v>115</v>
      </c>
      <c r="D11" s="33" t="s">
        <v>45</v>
      </c>
    </row>
    <row r="12" ht="228">
      <c r="A12" s="33"/>
      <c r="B12" s="33"/>
      <c r="C12" s="33" t="s">
        <v>116</v>
      </c>
      <c r="D12" s="33" t="s">
        <v>48</v>
      </c>
    </row>
    <row r="13" ht="114">
      <c r="A13" s="33" t="s">
        <v>117</v>
      </c>
      <c r="B13" s="35" t="s">
        <v>118</v>
      </c>
      <c r="C13" s="33" t="s">
        <v>119</v>
      </c>
      <c r="D13" s="33" t="s">
        <v>50</v>
      </c>
    </row>
    <row r="14" ht="30" customHeight="1">
      <c r="A14" s="30" t="s">
        <v>26</v>
      </c>
      <c r="B14" s="12" t="s">
        <v>120</v>
      </c>
      <c r="C14" s="12"/>
      <c r="D14" s="12"/>
    </row>
    <row r="15" ht="63.75" customHeight="1">
      <c r="A15" s="30"/>
      <c r="B15" s="36" t="s">
        <v>121</v>
      </c>
      <c r="C15" s="30" t="str">
        <f>C10</f>
        <v xml:space="preserve">Срок реализации: 2025 - 2030</v>
      </c>
      <c r="D15" s="30"/>
    </row>
    <row r="16" ht="84" customHeight="1">
      <c r="A16" s="30" t="s">
        <v>89</v>
      </c>
      <c r="B16" s="37" t="s">
        <v>122</v>
      </c>
      <c r="C16" s="37" t="s">
        <v>123</v>
      </c>
      <c r="D16" s="37" t="s">
        <v>22</v>
      </c>
    </row>
    <row r="17" ht="33.75" customHeight="1">
      <c r="A17" s="30" t="s">
        <v>32</v>
      </c>
      <c r="B17" s="31" t="s">
        <v>124</v>
      </c>
      <c r="C17" s="31"/>
      <c r="D17" s="31"/>
    </row>
    <row r="18" ht="91.5" customHeight="1">
      <c r="A18" s="30"/>
      <c r="B18" s="36" t="s">
        <v>125</v>
      </c>
      <c r="C18" s="30" t="s">
        <v>108</v>
      </c>
      <c r="D18" s="30"/>
    </row>
    <row r="19" ht="114.75" customHeight="1">
      <c r="A19" s="12" t="s">
        <v>96</v>
      </c>
      <c r="B19" s="36" t="s">
        <v>126</v>
      </c>
      <c r="C19" s="37" t="s">
        <v>127</v>
      </c>
      <c r="D19" s="37" t="s">
        <v>83</v>
      </c>
    </row>
    <row r="20" ht="213" customHeight="1">
      <c r="A20" s="12" t="s">
        <v>128</v>
      </c>
      <c r="B20" s="37" t="s">
        <v>129</v>
      </c>
      <c r="C20" s="37" t="s">
        <v>130</v>
      </c>
      <c r="D20" s="37" t="s">
        <v>27</v>
      </c>
    </row>
    <row r="21" ht="17.25" customHeight="1">
      <c r="A21" s="12" t="s">
        <v>35</v>
      </c>
      <c r="B21" s="12" t="s">
        <v>131</v>
      </c>
      <c r="C21" s="12"/>
      <c r="D21" s="12"/>
    </row>
    <row r="22" ht="153" customHeight="1">
      <c r="A22" s="38"/>
      <c r="B22" s="36" t="s">
        <v>132</v>
      </c>
      <c r="C22" s="30" t="str">
        <f>C18</f>
        <v xml:space="preserve">Срок реализации: 2025 - 2030</v>
      </c>
      <c r="D22" s="30"/>
    </row>
    <row r="23" ht="84.75" customHeight="1">
      <c r="A23" s="38" t="s">
        <v>133</v>
      </c>
      <c r="B23" s="37" t="s">
        <v>134</v>
      </c>
      <c r="C23" s="37" t="s">
        <v>135</v>
      </c>
      <c r="D23" s="37" t="s">
        <v>136</v>
      </c>
    </row>
    <row r="24" ht="31.5" customHeight="1">
      <c r="A24" s="38" t="s">
        <v>38</v>
      </c>
      <c r="B24" s="30" t="s">
        <v>137</v>
      </c>
      <c r="C24" s="30"/>
      <c r="D24" s="30"/>
    </row>
    <row r="25" ht="115.5" customHeight="1">
      <c r="A25" s="38"/>
      <c r="B25" s="36" t="s">
        <v>138</v>
      </c>
      <c r="C25" s="30" t="str">
        <f>C22</f>
        <v xml:space="preserve">Срок реализации: 2025 - 2030</v>
      </c>
      <c r="D25" s="30"/>
    </row>
    <row r="26" ht="128.25" customHeight="1">
      <c r="A26" s="39" t="s">
        <v>139</v>
      </c>
      <c r="B26" s="37" t="s">
        <v>140</v>
      </c>
      <c r="C26" s="37" t="s">
        <v>141</v>
      </c>
      <c r="D26" s="37" t="s">
        <v>33</v>
      </c>
    </row>
    <row r="27" ht="28.5" customHeight="1">
      <c r="A27" s="38" t="s">
        <v>42</v>
      </c>
      <c r="B27" s="30" t="s">
        <v>142</v>
      </c>
      <c r="C27" s="30"/>
      <c r="D27" s="30"/>
    </row>
    <row r="28" ht="57">
      <c r="A28" s="38"/>
      <c r="B28" s="37" t="s">
        <v>143</v>
      </c>
      <c r="C28" s="30" t="str">
        <f>C25</f>
        <v xml:space="preserve">Срок реализации: 2025 - 2030</v>
      </c>
      <c r="D28" s="30"/>
    </row>
    <row r="29" ht="168.75" customHeight="1">
      <c r="A29" s="38" t="s">
        <v>144</v>
      </c>
      <c r="B29" s="36" t="s">
        <v>145</v>
      </c>
      <c r="C29" s="36" t="s">
        <v>146</v>
      </c>
      <c r="D29" s="36" t="s">
        <v>36</v>
      </c>
    </row>
    <row r="30" ht="84" customHeight="1">
      <c r="A30" s="38" t="s">
        <v>147</v>
      </c>
      <c r="B30" s="37" t="s">
        <v>148</v>
      </c>
      <c r="C30" s="37" t="s">
        <v>149</v>
      </c>
      <c r="D30" s="37" t="s">
        <v>36</v>
      </c>
    </row>
    <row r="31" ht="118.5" customHeight="1">
      <c r="A31" s="38" t="s">
        <v>150</v>
      </c>
      <c r="B31" s="37" t="s">
        <v>151</v>
      </c>
      <c r="C31" s="37" t="s">
        <v>152</v>
      </c>
      <c r="D31" s="37" t="s">
        <v>36</v>
      </c>
    </row>
    <row r="32" ht="31.5" customHeight="1">
      <c r="A32" s="30" t="s">
        <v>44</v>
      </c>
      <c r="B32" s="40" t="s">
        <v>153</v>
      </c>
      <c r="C32" s="40"/>
      <c r="D32" s="40"/>
    </row>
    <row r="33" ht="63" customHeight="1">
      <c r="A33" s="30"/>
      <c r="B33" s="36" t="s">
        <v>154</v>
      </c>
      <c r="C33" s="30" t="s">
        <v>108</v>
      </c>
      <c r="D33" s="30"/>
    </row>
    <row r="34" ht="73.5" customHeight="1">
      <c r="A34" s="12" t="s">
        <v>155</v>
      </c>
      <c r="B34" s="37" t="s">
        <v>156</v>
      </c>
      <c r="C34" s="37" t="s">
        <v>157</v>
      </c>
      <c r="D34" s="37" t="s">
        <v>158</v>
      </c>
    </row>
    <row r="35">
      <c r="A35" s="41" t="s">
        <v>98</v>
      </c>
      <c r="B35" s="41"/>
    </row>
    <row r="36" ht="22.5" customHeight="1">
      <c r="A36" s="24" t="s">
        <v>159</v>
      </c>
      <c r="B36" s="24"/>
      <c r="C36" s="24"/>
      <c r="D36" s="24"/>
      <c r="E36" s="42"/>
      <c r="F36" s="42"/>
      <c r="G36" s="42"/>
      <c r="H36" s="42"/>
      <c r="I36" s="42"/>
      <c r="J36" s="42"/>
      <c r="K36" s="25"/>
      <c r="L36" s="25"/>
      <c r="M36" s="25"/>
      <c r="N36" s="25"/>
      <c r="O36" s="25"/>
      <c r="P36" s="25"/>
    </row>
    <row r="37" ht="21" customHeight="1">
      <c r="A37" s="16" t="s">
        <v>160</v>
      </c>
      <c r="B37" s="16"/>
      <c r="C37" s="16"/>
      <c r="D37" s="16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ht="22.5" customHeight="1">
      <c r="A38" s="24" t="s">
        <v>161</v>
      </c>
      <c r="B38" s="24"/>
      <c r="C38" s="24"/>
      <c r="D38" s="24"/>
      <c r="E38" s="42"/>
      <c r="F38" s="42"/>
      <c r="G38" s="42"/>
      <c r="H38" s="42"/>
      <c r="I38" s="42"/>
      <c r="J38" s="42"/>
      <c r="K38" s="25"/>
      <c r="L38" s="25"/>
      <c r="M38" s="25"/>
      <c r="N38" s="25"/>
      <c r="O38" s="25"/>
      <c r="P38" s="25"/>
    </row>
    <row r="39" ht="42.75" customHeight="1">
      <c r="A39" s="44" t="s">
        <v>162</v>
      </c>
      <c r="B39" s="44"/>
      <c r="C39" s="44"/>
      <c r="D39" s="44"/>
      <c r="E39" s="42"/>
      <c r="F39" s="42"/>
      <c r="G39" s="42"/>
      <c r="H39" s="42"/>
      <c r="I39" s="42"/>
      <c r="J39" s="42"/>
      <c r="K39" s="25"/>
      <c r="L39" s="25"/>
      <c r="M39" s="25"/>
      <c r="N39" s="25"/>
      <c r="O39" s="25"/>
      <c r="P39" s="25"/>
    </row>
    <row r="40" ht="14.25"/>
    <row r="41" ht="14.25"/>
    <row r="42" ht="14.25"/>
    <row r="43" ht="14.25"/>
  </sheetData>
  <mergeCells count="26">
    <mergeCell ref="A1:D2"/>
    <mergeCell ref="B5:D5"/>
    <mergeCell ref="C6:D6"/>
    <mergeCell ref="A7:A8"/>
    <mergeCell ref="B7:B8"/>
    <mergeCell ref="B9:D9"/>
    <mergeCell ref="C10:D10"/>
    <mergeCell ref="A11:A12"/>
    <mergeCell ref="B11:B12"/>
    <mergeCell ref="B14:D14"/>
    <mergeCell ref="C15:D15"/>
    <mergeCell ref="B17:D17"/>
    <mergeCell ref="C18:D18"/>
    <mergeCell ref="B21:D21"/>
    <mergeCell ref="C22:D22"/>
    <mergeCell ref="B24:D24"/>
    <mergeCell ref="C25:D25"/>
    <mergeCell ref="B27:D27"/>
    <mergeCell ref="C28:D28"/>
    <mergeCell ref="B32:D32"/>
    <mergeCell ref="C33:D33"/>
    <mergeCell ref="A35:B35"/>
    <mergeCell ref="A36:D36"/>
    <mergeCell ref="A37:D37"/>
    <mergeCell ref="A38:D38"/>
    <mergeCell ref="A39:D39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66" workbookViewId="0">
      <pane xSplit="1" ySplit="6" topLeftCell="B7" activePane="bottomRight" state="frozen"/>
      <selection activeCell="D237" activeCellId="0" sqref="D237:I268"/>
    </sheetView>
  </sheetViews>
  <sheetFormatPr defaultRowHeight="14.25"/>
  <cols>
    <col customWidth="1" min="1" max="1" style="1" width="64.5703125"/>
    <col customWidth="1" min="2" max="2" style="45" width="59.5703125"/>
    <col customWidth="1" min="3" max="3" style="1" width="20"/>
    <col customWidth="1" min="4" max="4" style="1" width="18.5703125"/>
    <col customWidth="1" min="5" max="5" style="2" width="17.5703125"/>
    <col customWidth="1" min="6" max="6" style="2" width="17.7109375"/>
    <col customWidth="1" min="7" max="7" style="1" width="18.140625"/>
    <col customWidth="1" min="8" max="8" style="1" width="18.7109375"/>
    <col bestFit="1" customWidth="1" min="9" max="9" style="1" width="19.85546875"/>
    <col customWidth="1" min="10" max="10" style="1" width="24"/>
    <col min="11" max="16384" style="1" width="9.140625"/>
  </cols>
  <sheetData>
    <row r="1">
      <c r="B1" s="13"/>
    </row>
    <row r="2" ht="15.75">
      <c r="A2" s="46"/>
      <c r="B2" s="47" t="s">
        <v>163</v>
      </c>
      <c r="C2" s="47"/>
      <c r="D2" s="47"/>
      <c r="E2" s="48"/>
      <c r="F2" s="48"/>
      <c r="G2" s="47"/>
      <c r="H2" s="46"/>
      <c r="I2" s="46"/>
    </row>
    <row r="3">
      <c r="B3" s="49"/>
    </row>
    <row r="4" s="26" customFormat="1">
      <c r="A4" s="50" t="s">
        <v>164</v>
      </c>
      <c r="B4" s="51" t="s">
        <v>165</v>
      </c>
      <c r="C4" s="50" t="s">
        <v>166</v>
      </c>
      <c r="D4" s="50"/>
      <c r="E4" s="52"/>
      <c r="F4" s="52"/>
      <c r="G4" s="50"/>
      <c r="H4" s="50"/>
      <c r="I4" s="50"/>
    </row>
    <row r="5" s="53" customFormat="1" ht="15.75">
      <c r="A5" s="50"/>
      <c r="B5" s="54"/>
      <c r="C5" s="55">
        <v>2025</v>
      </c>
      <c r="D5" s="55">
        <v>2026</v>
      </c>
      <c r="E5" s="56">
        <v>2027</v>
      </c>
      <c r="F5" s="56">
        <v>2028</v>
      </c>
      <c r="G5" s="55">
        <v>2029</v>
      </c>
      <c r="H5" s="55">
        <v>2030</v>
      </c>
      <c r="I5" s="50" t="s">
        <v>167</v>
      </c>
    </row>
    <row r="6" s="53" customFormat="1" ht="15.75">
      <c r="A6" s="50">
        <v>1</v>
      </c>
      <c r="B6" s="55">
        <v>2</v>
      </c>
      <c r="C6" s="55">
        <v>3</v>
      </c>
      <c r="D6" s="55">
        <v>4</v>
      </c>
      <c r="E6" s="56">
        <v>5</v>
      </c>
      <c r="F6" s="56">
        <v>6</v>
      </c>
      <c r="G6" s="55">
        <v>7</v>
      </c>
      <c r="H6" s="55">
        <v>8</v>
      </c>
      <c r="I6" s="50">
        <v>9</v>
      </c>
    </row>
    <row r="7" s="57" customFormat="1" ht="89.25" customHeight="1">
      <c r="A7" s="58" t="s">
        <v>168</v>
      </c>
      <c r="B7" s="59" t="s">
        <v>169</v>
      </c>
      <c r="C7" s="60">
        <f t="shared" ref="C7:C14" si="0">C136+C160+C208+C256+C280</f>
        <v>117557.00457999999</v>
      </c>
      <c r="D7" s="61">
        <f>D9+D10</f>
        <v>104936.56391</v>
      </c>
      <c r="E7" s="62">
        <f t="shared" ref="E7:E14" si="1">E136+E160+E208+E256+E280</f>
        <v>89849.328630000004</v>
      </c>
      <c r="F7" s="62">
        <f t="shared" ref="F7:F14" si="2">F136+F160+F208+F256+F280</f>
        <v>90019.863339999996</v>
      </c>
      <c r="G7" s="60">
        <f t="shared" ref="G7:G14" si="3">G136+G160+G208+G256+G280</f>
        <v>59274.375029999996</v>
      </c>
      <c r="H7" s="60">
        <f t="shared" ref="H7:H14" si="4">H136+H160+H208+H256+H280</f>
        <v>59274.375029999996</v>
      </c>
      <c r="I7" s="61">
        <f>C7+D7+E7+F7+G7+H7</f>
        <v>520911.51051999995</v>
      </c>
      <c r="J7" s="63"/>
    </row>
    <row r="8" s="57" customFormat="1" ht="15.75">
      <c r="A8" s="64" t="s">
        <v>170</v>
      </c>
      <c r="B8" s="65"/>
      <c r="C8" s="60">
        <f t="shared" si="0"/>
        <v>0</v>
      </c>
      <c r="D8" s="60">
        <f t="shared" ref="D8:D14" si="5">D137+D161+D209+D257+D281</f>
        <v>0</v>
      </c>
      <c r="E8" s="62">
        <f t="shared" si="1"/>
        <v>0</v>
      </c>
      <c r="F8" s="62">
        <f t="shared" si="2"/>
        <v>0</v>
      </c>
      <c r="G8" s="60">
        <f t="shared" si="3"/>
        <v>0</v>
      </c>
      <c r="H8" s="60">
        <f t="shared" si="4"/>
        <v>0</v>
      </c>
      <c r="I8" s="60">
        <f t="shared" ref="I8:I14" si="6">I137+I161+I209+I257+I281</f>
        <v>0</v>
      </c>
    </row>
    <row r="9" s="57" customFormat="1" ht="15.75">
      <c r="A9" s="64" t="s">
        <v>171</v>
      </c>
      <c r="B9" s="65"/>
      <c r="C9" s="60">
        <f t="shared" si="0"/>
        <v>23667.173999999999</v>
      </c>
      <c r="D9" s="66">
        <f>D82+D114+D258</f>
        <v>10819.753000000001</v>
      </c>
      <c r="E9" s="62">
        <f t="shared" si="1"/>
        <v>0</v>
      </c>
      <c r="F9" s="62">
        <f t="shared" si="2"/>
        <v>0</v>
      </c>
      <c r="G9" s="60">
        <f t="shared" si="3"/>
        <v>0</v>
      </c>
      <c r="H9" s="60">
        <f t="shared" si="4"/>
        <v>0</v>
      </c>
      <c r="I9" s="61">
        <f>C9+D9+E9+F9+G9+H9</f>
        <v>34486.926999999996</v>
      </c>
    </row>
    <row r="10" s="57" customFormat="1" ht="15.75">
      <c r="A10" s="64" t="s">
        <v>172</v>
      </c>
      <c r="B10" s="65"/>
      <c r="C10" s="67">
        <f t="shared" si="0"/>
        <v>93889.830580000009</v>
      </c>
      <c r="D10" s="66">
        <f>D139+D163+D211+D259+D283+D115+D83</f>
        <v>94116.81091</v>
      </c>
      <c r="E10" s="67">
        <f>E139+E163+E211+E259+E283+E115+E83</f>
        <v>89849.328630000004</v>
      </c>
      <c r="F10" s="67">
        <f>F139+F163+F211+F259+F283+F115+F83</f>
        <v>90019.863339999996</v>
      </c>
      <c r="G10" s="67">
        <f>G139+G163+G211+G259+G283+G115+G83</f>
        <v>59274.375029999996</v>
      </c>
      <c r="H10" s="67">
        <f>H139+H163+H211+H259+H283+H115+H83</f>
        <v>59274.375029999996</v>
      </c>
      <c r="I10" s="61">
        <f>I139+I163+I211+I259+I283+I115+I83</f>
        <v>486424.58351999993</v>
      </c>
    </row>
    <row r="11" s="57" customFormat="1" ht="31.5">
      <c r="A11" s="68" t="s">
        <v>173</v>
      </c>
      <c r="B11" s="65"/>
      <c r="C11" s="60">
        <f t="shared" si="0"/>
        <v>0</v>
      </c>
      <c r="D11" s="60">
        <f t="shared" si="5"/>
        <v>0</v>
      </c>
      <c r="E11" s="62">
        <f t="shared" si="1"/>
        <v>0</v>
      </c>
      <c r="F11" s="62">
        <f t="shared" si="2"/>
        <v>0</v>
      </c>
      <c r="G11" s="60">
        <f t="shared" si="3"/>
        <v>0</v>
      </c>
      <c r="H11" s="60">
        <f t="shared" si="4"/>
        <v>0</v>
      </c>
      <c r="I11" s="60">
        <f t="shared" si="6"/>
        <v>0</v>
      </c>
    </row>
    <row r="12" s="57" customFormat="1" ht="15.75">
      <c r="A12" s="68" t="s">
        <v>174</v>
      </c>
      <c r="B12" s="65"/>
      <c r="C12" s="60">
        <f t="shared" si="0"/>
        <v>0</v>
      </c>
      <c r="D12" s="60">
        <f t="shared" si="5"/>
        <v>0</v>
      </c>
      <c r="E12" s="62">
        <f t="shared" si="1"/>
        <v>0</v>
      </c>
      <c r="F12" s="62">
        <f t="shared" si="2"/>
        <v>0</v>
      </c>
      <c r="G12" s="60">
        <f t="shared" si="3"/>
        <v>0</v>
      </c>
      <c r="H12" s="60">
        <f t="shared" si="4"/>
        <v>0</v>
      </c>
      <c r="I12" s="60">
        <f t="shared" si="6"/>
        <v>0</v>
      </c>
    </row>
    <row r="13" s="57" customFormat="1" ht="15.75">
      <c r="A13" s="64" t="s">
        <v>175</v>
      </c>
      <c r="B13" s="65"/>
      <c r="C13" s="60">
        <f t="shared" si="0"/>
        <v>0</v>
      </c>
      <c r="D13" s="60">
        <f t="shared" si="5"/>
        <v>0</v>
      </c>
      <c r="E13" s="62">
        <f t="shared" si="1"/>
        <v>0</v>
      </c>
      <c r="F13" s="62">
        <f t="shared" si="2"/>
        <v>0</v>
      </c>
      <c r="G13" s="60">
        <f t="shared" si="3"/>
        <v>0</v>
      </c>
      <c r="H13" s="60">
        <f t="shared" si="4"/>
        <v>0</v>
      </c>
      <c r="I13" s="60">
        <f t="shared" si="6"/>
        <v>0</v>
      </c>
    </row>
    <row r="14" s="57" customFormat="1" ht="15.75">
      <c r="A14" s="64" t="s">
        <v>176</v>
      </c>
      <c r="B14" s="69"/>
      <c r="C14" s="60">
        <f t="shared" si="0"/>
        <v>0</v>
      </c>
      <c r="D14" s="60">
        <f t="shared" si="5"/>
        <v>0</v>
      </c>
      <c r="E14" s="62">
        <f t="shared" si="1"/>
        <v>0</v>
      </c>
      <c r="F14" s="62">
        <f t="shared" si="2"/>
        <v>0</v>
      </c>
      <c r="G14" s="60">
        <f t="shared" si="3"/>
        <v>0</v>
      </c>
      <c r="H14" s="60">
        <f t="shared" si="4"/>
        <v>0</v>
      </c>
      <c r="I14" s="60">
        <f t="shared" si="6"/>
        <v>0</v>
      </c>
    </row>
    <row r="15" s="53" customFormat="1" ht="37.5" customHeight="1">
      <c r="A15" s="70" t="s">
        <v>177</v>
      </c>
      <c r="B15" s="71"/>
      <c r="C15" s="71"/>
      <c r="D15" s="71"/>
      <c r="E15" s="72"/>
      <c r="F15" s="72"/>
      <c r="G15" s="71"/>
      <c r="H15" s="71"/>
      <c r="I15" s="73"/>
    </row>
    <row r="16" s="57" customFormat="1" ht="15.75">
      <c r="A16" s="74" t="s">
        <v>178</v>
      </c>
      <c r="B16" s="59" t="s">
        <v>179</v>
      </c>
      <c r="C16" s="67">
        <f t="shared" ref="C16:C23" si="7">C144+C216+C280</f>
        <v>13656.017680000001</v>
      </c>
      <c r="D16" s="66">
        <f t="shared" ref="D16:D23" si="8">D144+D216+D280</f>
        <v>14462.51334</v>
      </c>
      <c r="E16" s="75">
        <f t="shared" ref="E16:E23" si="9">E144+E216+E280</f>
        <v>14175.51334</v>
      </c>
      <c r="F16" s="75">
        <f t="shared" ref="F16:F23" si="10">F144+F216+F280</f>
        <v>14175.51334</v>
      </c>
      <c r="G16" s="67">
        <f t="shared" ref="G16:G23" si="11">G144+G216+G280</f>
        <v>13590</v>
      </c>
      <c r="H16" s="67">
        <f t="shared" ref="H16:H23" si="12">H144+H216+H280</f>
        <v>13590</v>
      </c>
      <c r="I16" s="66">
        <f t="shared" ref="I16:I23" si="13">I144+I216+I280</f>
        <v>83649.557700000005</v>
      </c>
    </row>
    <row r="17" s="57" customFormat="1" ht="15.75">
      <c r="A17" s="64" t="s">
        <v>170</v>
      </c>
      <c r="B17" s="65"/>
      <c r="C17" s="67">
        <f t="shared" si="7"/>
        <v>0</v>
      </c>
      <c r="D17" s="67">
        <f t="shared" si="8"/>
        <v>0</v>
      </c>
      <c r="E17" s="75">
        <f t="shared" si="9"/>
        <v>0</v>
      </c>
      <c r="F17" s="75">
        <f t="shared" si="10"/>
        <v>0</v>
      </c>
      <c r="G17" s="67">
        <f t="shared" si="11"/>
        <v>0</v>
      </c>
      <c r="H17" s="67">
        <f t="shared" si="12"/>
        <v>0</v>
      </c>
      <c r="I17" s="67">
        <f t="shared" si="13"/>
        <v>0</v>
      </c>
    </row>
    <row r="18" s="57" customFormat="1" ht="15.75">
      <c r="A18" s="64" t="s">
        <v>171</v>
      </c>
      <c r="B18" s="65"/>
      <c r="C18" s="67">
        <f t="shared" si="7"/>
        <v>0</v>
      </c>
      <c r="D18" s="67">
        <f t="shared" si="8"/>
        <v>0</v>
      </c>
      <c r="E18" s="75">
        <f t="shared" si="9"/>
        <v>0</v>
      </c>
      <c r="F18" s="75">
        <f t="shared" si="10"/>
        <v>0</v>
      </c>
      <c r="G18" s="67">
        <f t="shared" si="11"/>
        <v>0</v>
      </c>
      <c r="H18" s="67">
        <f t="shared" si="12"/>
        <v>0</v>
      </c>
      <c r="I18" s="67">
        <f t="shared" si="13"/>
        <v>0</v>
      </c>
    </row>
    <row r="19" s="57" customFormat="1" ht="15.75">
      <c r="A19" s="64" t="s">
        <v>172</v>
      </c>
      <c r="B19" s="65"/>
      <c r="C19" s="67">
        <f t="shared" si="7"/>
        <v>13656.017680000001</v>
      </c>
      <c r="D19" s="66">
        <f t="shared" si="8"/>
        <v>14462.51334</v>
      </c>
      <c r="E19" s="75">
        <f t="shared" si="9"/>
        <v>14175.51334</v>
      </c>
      <c r="F19" s="75">
        <f t="shared" si="10"/>
        <v>14175.51334</v>
      </c>
      <c r="G19" s="67">
        <f t="shared" si="11"/>
        <v>13590</v>
      </c>
      <c r="H19" s="67">
        <f t="shared" si="12"/>
        <v>13590</v>
      </c>
      <c r="I19" s="66">
        <f t="shared" si="13"/>
        <v>83649.557700000005</v>
      </c>
    </row>
    <row r="20" s="57" customFormat="1" ht="31.5">
      <c r="A20" s="68" t="s">
        <v>173</v>
      </c>
      <c r="B20" s="65"/>
      <c r="C20" s="67">
        <f t="shared" si="7"/>
        <v>0</v>
      </c>
      <c r="D20" s="67">
        <f t="shared" si="8"/>
        <v>0</v>
      </c>
      <c r="E20" s="75">
        <f t="shared" si="9"/>
        <v>0</v>
      </c>
      <c r="F20" s="75">
        <f t="shared" si="10"/>
        <v>0</v>
      </c>
      <c r="G20" s="67">
        <f t="shared" si="11"/>
        <v>0</v>
      </c>
      <c r="H20" s="67">
        <f t="shared" si="12"/>
        <v>0</v>
      </c>
      <c r="I20" s="67">
        <f t="shared" si="13"/>
        <v>0</v>
      </c>
    </row>
    <row r="21" s="57" customFormat="1" ht="15.75">
      <c r="A21" s="68" t="s">
        <v>174</v>
      </c>
      <c r="B21" s="65"/>
      <c r="C21" s="67">
        <f t="shared" si="7"/>
        <v>0</v>
      </c>
      <c r="D21" s="67">
        <f t="shared" si="8"/>
        <v>0</v>
      </c>
      <c r="E21" s="75">
        <f t="shared" si="9"/>
        <v>0</v>
      </c>
      <c r="F21" s="75">
        <f t="shared" si="10"/>
        <v>0</v>
      </c>
      <c r="G21" s="67">
        <f t="shared" si="11"/>
        <v>0</v>
      </c>
      <c r="H21" s="67">
        <f t="shared" si="12"/>
        <v>0</v>
      </c>
      <c r="I21" s="67">
        <f t="shared" si="13"/>
        <v>0</v>
      </c>
    </row>
    <row r="22" s="57" customFormat="1" ht="15.75">
      <c r="A22" s="64" t="s">
        <v>175</v>
      </c>
      <c r="B22" s="65"/>
      <c r="C22" s="67">
        <f t="shared" si="7"/>
        <v>0</v>
      </c>
      <c r="D22" s="67">
        <f t="shared" si="8"/>
        <v>0</v>
      </c>
      <c r="E22" s="75">
        <f t="shared" si="9"/>
        <v>0</v>
      </c>
      <c r="F22" s="75">
        <f t="shared" si="10"/>
        <v>0</v>
      </c>
      <c r="G22" s="67">
        <f t="shared" si="11"/>
        <v>0</v>
      </c>
      <c r="H22" s="67">
        <f t="shared" si="12"/>
        <v>0</v>
      </c>
      <c r="I22" s="67">
        <f t="shared" si="13"/>
        <v>0</v>
      </c>
    </row>
    <row r="23" s="57" customFormat="1" ht="15.75">
      <c r="A23" s="64" t="s">
        <v>176</v>
      </c>
      <c r="B23" s="69"/>
      <c r="C23" s="67">
        <f t="shared" si="7"/>
        <v>0</v>
      </c>
      <c r="D23" s="67">
        <f t="shared" si="8"/>
        <v>0</v>
      </c>
      <c r="E23" s="75">
        <f t="shared" si="9"/>
        <v>0</v>
      </c>
      <c r="F23" s="75">
        <f t="shared" si="10"/>
        <v>0</v>
      </c>
      <c r="G23" s="67">
        <f t="shared" si="11"/>
        <v>0</v>
      </c>
      <c r="H23" s="67">
        <f t="shared" si="12"/>
        <v>0</v>
      </c>
      <c r="I23" s="67">
        <f t="shared" si="13"/>
        <v>0</v>
      </c>
    </row>
    <row r="24" s="57" customFormat="1" ht="15.75">
      <c r="A24" s="58" t="s">
        <v>178</v>
      </c>
      <c r="B24" s="59" t="s">
        <v>180</v>
      </c>
      <c r="C24" s="67">
        <f t="shared" ref="C24:C31" si="14">C152</f>
        <v>0</v>
      </c>
      <c r="D24" s="67">
        <f t="shared" ref="D24:D31" si="15">D152</f>
        <v>10</v>
      </c>
      <c r="E24" s="75">
        <f t="shared" ref="E24:E31" si="16">E152</f>
        <v>10</v>
      </c>
      <c r="F24" s="75">
        <f t="shared" ref="F24:F31" si="17">F152</f>
        <v>10</v>
      </c>
      <c r="G24" s="67">
        <f t="shared" ref="G24:G31" si="18">G152</f>
        <v>10</v>
      </c>
      <c r="H24" s="67">
        <f t="shared" ref="H24:H31" si="19">H152</f>
        <v>10</v>
      </c>
      <c r="I24" s="67">
        <f t="shared" ref="I24:I31" si="20">I152</f>
        <v>50</v>
      </c>
    </row>
    <row r="25" s="57" customFormat="1" ht="15.75">
      <c r="A25" s="64" t="s">
        <v>170</v>
      </c>
      <c r="B25" s="65"/>
      <c r="C25" s="67">
        <f t="shared" si="14"/>
        <v>0</v>
      </c>
      <c r="D25" s="67">
        <f t="shared" si="15"/>
        <v>0</v>
      </c>
      <c r="E25" s="75">
        <f t="shared" si="16"/>
        <v>0</v>
      </c>
      <c r="F25" s="75">
        <f t="shared" si="17"/>
        <v>0</v>
      </c>
      <c r="G25" s="67">
        <f t="shared" si="18"/>
        <v>0</v>
      </c>
      <c r="H25" s="67">
        <f t="shared" si="19"/>
        <v>0</v>
      </c>
      <c r="I25" s="67">
        <f t="shared" si="20"/>
        <v>0</v>
      </c>
    </row>
    <row r="26" s="57" customFormat="1" ht="15.75">
      <c r="A26" s="64" t="s">
        <v>171</v>
      </c>
      <c r="B26" s="65"/>
      <c r="C26" s="67">
        <f t="shared" si="14"/>
        <v>0</v>
      </c>
      <c r="D26" s="67">
        <f t="shared" si="15"/>
        <v>0</v>
      </c>
      <c r="E26" s="75">
        <f t="shared" si="16"/>
        <v>0</v>
      </c>
      <c r="F26" s="75">
        <f t="shared" si="17"/>
        <v>0</v>
      </c>
      <c r="G26" s="67">
        <f t="shared" si="18"/>
        <v>0</v>
      </c>
      <c r="H26" s="67">
        <f t="shared" si="19"/>
        <v>0</v>
      </c>
      <c r="I26" s="67">
        <f t="shared" si="20"/>
        <v>0</v>
      </c>
    </row>
    <row r="27" s="57" customFormat="1" ht="15.75">
      <c r="A27" s="64" t="s">
        <v>172</v>
      </c>
      <c r="B27" s="65"/>
      <c r="C27" s="67">
        <f t="shared" si="14"/>
        <v>0</v>
      </c>
      <c r="D27" s="67">
        <f t="shared" si="15"/>
        <v>10</v>
      </c>
      <c r="E27" s="75">
        <f t="shared" si="16"/>
        <v>10</v>
      </c>
      <c r="F27" s="75">
        <f t="shared" si="17"/>
        <v>10</v>
      </c>
      <c r="G27" s="67">
        <f t="shared" si="18"/>
        <v>10</v>
      </c>
      <c r="H27" s="67">
        <f t="shared" si="19"/>
        <v>10</v>
      </c>
      <c r="I27" s="67">
        <f t="shared" si="20"/>
        <v>50</v>
      </c>
    </row>
    <row r="28" s="57" customFormat="1" ht="31.5">
      <c r="A28" s="68" t="s">
        <v>173</v>
      </c>
      <c r="B28" s="65"/>
      <c r="C28" s="67">
        <f t="shared" si="14"/>
        <v>0</v>
      </c>
      <c r="D28" s="67">
        <f t="shared" si="15"/>
        <v>0</v>
      </c>
      <c r="E28" s="75">
        <f t="shared" si="16"/>
        <v>0</v>
      </c>
      <c r="F28" s="75">
        <f t="shared" si="17"/>
        <v>0</v>
      </c>
      <c r="G28" s="67">
        <f t="shared" si="18"/>
        <v>0</v>
      </c>
      <c r="H28" s="67">
        <f t="shared" si="19"/>
        <v>0</v>
      </c>
      <c r="I28" s="67">
        <f t="shared" si="20"/>
        <v>0</v>
      </c>
    </row>
    <row r="29" s="57" customFormat="1" ht="15.75">
      <c r="A29" s="68" t="s">
        <v>174</v>
      </c>
      <c r="B29" s="65"/>
      <c r="C29" s="67">
        <f t="shared" si="14"/>
        <v>0</v>
      </c>
      <c r="D29" s="67">
        <f t="shared" si="15"/>
        <v>0</v>
      </c>
      <c r="E29" s="75">
        <f t="shared" si="16"/>
        <v>0</v>
      </c>
      <c r="F29" s="75">
        <f t="shared" si="17"/>
        <v>0</v>
      </c>
      <c r="G29" s="67">
        <f t="shared" si="18"/>
        <v>0</v>
      </c>
      <c r="H29" s="67">
        <f t="shared" si="19"/>
        <v>0</v>
      </c>
      <c r="I29" s="67">
        <f t="shared" si="20"/>
        <v>0</v>
      </c>
    </row>
    <row r="30" s="57" customFormat="1" ht="15.75">
      <c r="A30" s="64" t="s">
        <v>175</v>
      </c>
      <c r="B30" s="65"/>
      <c r="C30" s="67">
        <f t="shared" si="14"/>
        <v>0</v>
      </c>
      <c r="D30" s="67">
        <f t="shared" si="15"/>
        <v>0</v>
      </c>
      <c r="E30" s="75">
        <f t="shared" si="16"/>
        <v>0</v>
      </c>
      <c r="F30" s="75">
        <f t="shared" si="17"/>
        <v>0</v>
      </c>
      <c r="G30" s="67">
        <f t="shared" si="18"/>
        <v>0</v>
      </c>
      <c r="H30" s="67">
        <f t="shared" si="19"/>
        <v>0</v>
      </c>
      <c r="I30" s="67">
        <f t="shared" si="20"/>
        <v>0</v>
      </c>
    </row>
    <row r="31" s="57" customFormat="1" ht="15.75">
      <c r="A31" s="64" t="s">
        <v>176</v>
      </c>
      <c r="B31" s="69"/>
      <c r="C31" s="67">
        <f t="shared" si="14"/>
        <v>0</v>
      </c>
      <c r="D31" s="67">
        <f t="shared" si="15"/>
        <v>0</v>
      </c>
      <c r="E31" s="75">
        <f t="shared" si="16"/>
        <v>0</v>
      </c>
      <c r="F31" s="75">
        <f t="shared" si="17"/>
        <v>0</v>
      </c>
      <c r="G31" s="67">
        <f t="shared" si="18"/>
        <v>0</v>
      </c>
      <c r="H31" s="67">
        <f t="shared" si="19"/>
        <v>0</v>
      </c>
      <c r="I31" s="67">
        <f t="shared" si="20"/>
        <v>0</v>
      </c>
    </row>
    <row r="32" s="57" customFormat="1" ht="15.75">
      <c r="A32" s="58" t="s">
        <v>178</v>
      </c>
      <c r="B32" s="59" t="s">
        <v>181</v>
      </c>
      <c r="C32" s="67">
        <f t="shared" ref="C32:C39" si="21">C168</f>
        <v>0</v>
      </c>
      <c r="D32" s="67">
        <f t="shared" ref="D32:D39" si="22">D168</f>
        <v>0</v>
      </c>
      <c r="E32" s="75">
        <f t="shared" ref="E32:E39" si="23">E168</f>
        <v>0</v>
      </c>
      <c r="F32" s="75">
        <f t="shared" ref="F32:F39" si="24">F168</f>
        <v>0</v>
      </c>
      <c r="G32" s="67">
        <f t="shared" ref="G32:G39" si="25">G168</f>
        <v>0</v>
      </c>
      <c r="H32" s="67">
        <f t="shared" ref="H32:H39" si="26">H168</f>
        <v>0</v>
      </c>
      <c r="I32" s="67">
        <f t="shared" ref="I32:I39" si="27">I168</f>
        <v>0</v>
      </c>
    </row>
    <row r="33" s="57" customFormat="1" ht="15.75">
      <c r="A33" s="64" t="s">
        <v>170</v>
      </c>
      <c r="B33" s="65"/>
      <c r="C33" s="67">
        <f t="shared" si="21"/>
        <v>0</v>
      </c>
      <c r="D33" s="67">
        <f t="shared" si="22"/>
        <v>0</v>
      </c>
      <c r="E33" s="75">
        <f t="shared" si="23"/>
        <v>0</v>
      </c>
      <c r="F33" s="75">
        <f t="shared" si="24"/>
        <v>0</v>
      </c>
      <c r="G33" s="67">
        <f t="shared" si="25"/>
        <v>0</v>
      </c>
      <c r="H33" s="67">
        <f t="shared" si="26"/>
        <v>0</v>
      </c>
      <c r="I33" s="67">
        <f t="shared" si="27"/>
        <v>0</v>
      </c>
    </row>
    <row r="34" s="57" customFormat="1" ht="15.75">
      <c r="A34" s="64" t="s">
        <v>171</v>
      </c>
      <c r="B34" s="65"/>
      <c r="C34" s="67">
        <f t="shared" si="21"/>
        <v>0</v>
      </c>
      <c r="D34" s="67">
        <f t="shared" si="22"/>
        <v>0</v>
      </c>
      <c r="E34" s="75">
        <f t="shared" si="23"/>
        <v>0</v>
      </c>
      <c r="F34" s="75">
        <f t="shared" si="24"/>
        <v>0</v>
      </c>
      <c r="G34" s="67">
        <f t="shared" si="25"/>
        <v>0</v>
      </c>
      <c r="H34" s="67">
        <f t="shared" si="26"/>
        <v>0</v>
      </c>
      <c r="I34" s="67">
        <f t="shared" si="27"/>
        <v>0</v>
      </c>
    </row>
    <row r="35" s="57" customFormat="1" ht="15.75">
      <c r="A35" s="64" t="s">
        <v>172</v>
      </c>
      <c r="B35" s="65"/>
      <c r="C35" s="67">
        <f t="shared" si="21"/>
        <v>0</v>
      </c>
      <c r="D35" s="67">
        <f t="shared" si="22"/>
        <v>0</v>
      </c>
      <c r="E35" s="75">
        <f t="shared" si="23"/>
        <v>0</v>
      </c>
      <c r="F35" s="75">
        <f t="shared" si="24"/>
        <v>0</v>
      </c>
      <c r="G35" s="67">
        <f t="shared" si="25"/>
        <v>0</v>
      </c>
      <c r="H35" s="67">
        <f t="shared" si="26"/>
        <v>0</v>
      </c>
      <c r="I35" s="67">
        <f t="shared" si="27"/>
        <v>0</v>
      </c>
    </row>
    <row r="36" s="57" customFormat="1" ht="31.5">
      <c r="A36" s="68" t="s">
        <v>173</v>
      </c>
      <c r="B36" s="65"/>
      <c r="C36" s="67">
        <f t="shared" si="21"/>
        <v>0</v>
      </c>
      <c r="D36" s="67">
        <f t="shared" si="22"/>
        <v>0</v>
      </c>
      <c r="E36" s="75">
        <f t="shared" si="23"/>
        <v>0</v>
      </c>
      <c r="F36" s="75">
        <f t="shared" si="24"/>
        <v>0</v>
      </c>
      <c r="G36" s="67">
        <f t="shared" si="25"/>
        <v>0</v>
      </c>
      <c r="H36" s="67">
        <f t="shared" si="26"/>
        <v>0</v>
      </c>
      <c r="I36" s="67">
        <f t="shared" si="27"/>
        <v>0</v>
      </c>
    </row>
    <row r="37" s="57" customFormat="1" ht="15.75">
      <c r="A37" s="68" t="s">
        <v>174</v>
      </c>
      <c r="B37" s="65"/>
      <c r="C37" s="67">
        <f t="shared" si="21"/>
        <v>0</v>
      </c>
      <c r="D37" s="67">
        <f t="shared" si="22"/>
        <v>0</v>
      </c>
      <c r="E37" s="75">
        <f t="shared" si="23"/>
        <v>0</v>
      </c>
      <c r="F37" s="75">
        <f t="shared" si="24"/>
        <v>0</v>
      </c>
      <c r="G37" s="67">
        <f t="shared" si="25"/>
        <v>0</v>
      </c>
      <c r="H37" s="67">
        <f t="shared" si="26"/>
        <v>0</v>
      </c>
      <c r="I37" s="67">
        <f t="shared" si="27"/>
        <v>0</v>
      </c>
    </row>
    <row r="38" s="57" customFormat="1" ht="15.75">
      <c r="A38" s="64" t="s">
        <v>175</v>
      </c>
      <c r="B38" s="65"/>
      <c r="C38" s="67">
        <f t="shared" si="21"/>
        <v>0</v>
      </c>
      <c r="D38" s="67">
        <f t="shared" si="22"/>
        <v>0</v>
      </c>
      <c r="E38" s="75">
        <f t="shared" si="23"/>
        <v>0</v>
      </c>
      <c r="F38" s="75">
        <f t="shared" si="24"/>
        <v>0</v>
      </c>
      <c r="G38" s="67">
        <f t="shared" si="25"/>
        <v>0</v>
      </c>
      <c r="H38" s="67">
        <f t="shared" si="26"/>
        <v>0</v>
      </c>
      <c r="I38" s="67">
        <f t="shared" si="27"/>
        <v>0</v>
      </c>
    </row>
    <row r="39" s="57" customFormat="1" ht="15.75">
      <c r="A39" s="64" t="s">
        <v>176</v>
      </c>
      <c r="B39" s="69"/>
      <c r="C39" s="67">
        <f t="shared" si="21"/>
        <v>0</v>
      </c>
      <c r="D39" s="67">
        <f t="shared" si="22"/>
        <v>0</v>
      </c>
      <c r="E39" s="75">
        <f t="shared" si="23"/>
        <v>0</v>
      </c>
      <c r="F39" s="75">
        <f t="shared" si="24"/>
        <v>0</v>
      </c>
      <c r="G39" s="67">
        <f t="shared" si="25"/>
        <v>0</v>
      </c>
      <c r="H39" s="67">
        <f t="shared" si="26"/>
        <v>0</v>
      </c>
      <c r="I39" s="67">
        <f t="shared" si="27"/>
        <v>0</v>
      </c>
    </row>
    <row r="40" s="57" customFormat="1" ht="15.75">
      <c r="A40" s="58" t="s">
        <v>178</v>
      </c>
      <c r="B40" s="59" t="s">
        <v>182</v>
      </c>
      <c r="C40" s="67">
        <f t="shared" ref="C40:C47" si="28">C176+C224+C272</f>
        <v>21865.545999999998</v>
      </c>
      <c r="D40" s="66">
        <f>D42+D43</f>
        <v>24109.493000000002</v>
      </c>
      <c r="E40" s="75">
        <f t="shared" ref="E40:E47" si="29">E176+E224+E272</f>
        <v>11412.440000000001</v>
      </c>
      <c r="F40" s="75">
        <f t="shared" ref="F40:F47" si="30">F176+F224+F272</f>
        <v>11412.440000000001</v>
      </c>
      <c r="G40" s="67">
        <f t="shared" ref="G40:G47" si="31">G176+G224+G272</f>
        <v>11412.440000000001</v>
      </c>
      <c r="H40" s="67">
        <f t="shared" ref="H40:H47" si="32">H176+H224+H272</f>
        <v>11412.440000000001</v>
      </c>
      <c r="I40" s="66">
        <f>C40+D40+E40+F40+G40+H40</f>
        <v>91624.799000000014</v>
      </c>
    </row>
    <row r="41" s="57" customFormat="1" ht="15.75">
      <c r="A41" s="64" t="s">
        <v>170</v>
      </c>
      <c r="B41" s="65"/>
      <c r="C41" s="67">
        <f t="shared" si="28"/>
        <v>0</v>
      </c>
      <c r="D41" s="67">
        <f t="shared" ref="D41:D47" si="33">D177+D225+D273</f>
        <v>0</v>
      </c>
      <c r="E41" s="75">
        <f t="shared" si="29"/>
        <v>0</v>
      </c>
      <c r="F41" s="75">
        <f t="shared" si="30"/>
        <v>0</v>
      </c>
      <c r="G41" s="67">
        <f t="shared" si="31"/>
        <v>0</v>
      </c>
      <c r="H41" s="67">
        <f t="shared" si="32"/>
        <v>0</v>
      </c>
      <c r="I41" s="67">
        <f t="shared" ref="I41:I47" si="34">I177+I225+I273</f>
        <v>0</v>
      </c>
    </row>
    <row r="42" s="57" customFormat="1" ht="15.75">
      <c r="A42" s="64" t="s">
        <v>171</v>
      </c>
      <c r="B42" s="65"/>
      <c r="C42" s="67">
        <f t="shared" si="28"/>
        <v>7317.174</v>
      </c>
      <c r="D42" s="66">
        <v>8819.7530000000006</v>
      </c>
      <c r="E42" s="75">
        <f t="shared" si="29"/>
        <v>0</v>
      </c>
      <c r="F42" s="75">
        <f t="shared" si="30"/>
        <v>0</v>
      </c>
      <c r="G42" s="67">
        <f t="shared" si="31"/>
        <v>0</v>
      </c>
      <c r="H42" s="67">
        <f t="shared" si="32"/>
        <v>0</v>
      </c>
      <c r="I42" s="66">
        <f t="shared" ref="I42:I43" si="35">C42+D42+E42+F42+G42+H42</f>
        <v>16136.927</v>
      </c>
    </row>
    <row r="43" s="57" customFormat="1" ht="15.75">
      <c r="A43" s="64" t="s">
        <v>172</v>
      </c>
      <c r="B43" s="65"/>
      <c r="C43" s="67">
        <f t="shared" si="28"/>
        <v>14548.372000000001</v>
      </c>
      <c r="D43" s="66">
        <f>D179+D227+D275+D123</f>
        <v>15289.740000000002</v>
      </c>
      <c r="E43" s="75">
        <f t="shared" si="29"/>
        <v>11412.440000000001</v>
      </c>
      <c r="F43" s="75">
        <f t="shared" si="30"/>
        <v>11412.440000000001</v>
      </c>
      <c r="G43" s="67">
        <f t="shared" si="31"/>
        <v>11412.440000000001</v>
      </c>
      <c r="H43" s="67">
        <f t="shared" si="32"/>
        <v>11412.440000000001</v>
      </c>
      <c r="I43" s="66">
        <f t="shared" si="35"/>
        <v>75487.872000000003</v>
      </c>
    </row>
    <row r="44" s="57" customFormat="1" ht="31.5">
      <c r="A44" s="68" t="s">
        <v>173</v>
      </c>
      <c r="B44" s="65"/>
      <c r="C44" s="67">
        <f t="shared" si="28"/>
        <v>0</v>
      </c>
      <c r="D44" s="67">
        <f t="shared" si="33"/>
        <v>0</v>
      </c>
      <c r="E44" s="75">
        <f t="shared" si="29"/>
        <v>0</v>
      </c>
      <c r="F44" s="75">
        <f t="shared" si="30"/>
        <v>0</v>
      </c>
      <c r="G44" s="67">
        <f t="shared" si="31"/>
        <v>0</v>
      </c>
      <c r="H44" s="67">
        <f t="shared" si="32"/>
        <v>0</v>
      </c>
      <c r="I44" s="67">
        <f t="shared" si="34"/>
        <v>0</v>
      </c>
    </row>
    <row r="45" s="57" customFormat="1" ht="15.75">
      <c r="A45" s="68" t="s">
        <v>174</v>
      </c>
      <c r="B45" s="65"/>
      <c r="C45" s="67">
        <f t="shared" si="28"/>
        <v>0</v>
      </c>
      <c r="D45" s="67">
        <f t="shared" si="33"/>
        <v>0</v>
      </c>
      <c r="E45" s="75">
        <f t="shared" si="29"/>
        <v>0</v>
      </c>
      <c r="F45" s="75">
        <f t="shared" si="30"/>
        <v>0</v>
      </c>
      <c r="G45" s="67">
        <f t="shared" si="31"/>
        <v>0</v>
      </c>
      <c r="H45" s="67">
        <f t="shared" si="32"/>
        <v>0</v>
      </c>
      <c r="I45" s="67">
        <f t="shared" si="34"/>
        <v>0</v>
      </c>
    </row>
    <row r="46" s="57" customFormat="1" ht="15.75">
      <c r="A46" s="64" t="s">
        <v>175</v>
      </c>
      <c r="B46" s="65"/>
      <c r="C46" s="67">
        <f t="shared" si="28"/>
        <v>0</v>
      </c>
      <c r="D46" s="67">
        <f t="shared" si="33"/>
        <v>0</v>
      </c>
      <c r="E46" s="75">
        <f t="shared" si="29"/>
        <v>0</v>
      </c>
      <c r="F46" s="75">
        <f t="shared" si="30"/>
        <v>0</v>
      </c>
      <c r="G46" s="67">
        <f t="shared" si="31"/>
        <v>0</v>
      </c>
      <c r="H46" s="67">
        <f t="shared" si="32"/>
        <v>0</v>
      </c>
      <c r="I46" s="67">
        <f t="shared" si="34"/>
        <v>0</v>
      </c>
    </row>
    <row r="47" s="57" customFormat="1" ht="15.75">
      <c r="A47" s="64" t="s">
        <v>176</v>
      </c>
      <c r="B47" s="69"/>
      <c r="C47" s="67">
        <f t="shared" si="28"/>
        <v>0</v>
      </c>
      <c r="D47" s="67">
        <f t="shared" si="33"/>
        <v>0</v>
      </c>
      <c r="E47" s="75">
        <f t="shared" si="29"/>
        <v>0</v>
      </c>
      <c r="F47" s="75">
        <f t="shared" si="30"/>
        <v>0</v>
      </c>
      <c r="G47" s="67">
        <f t="shared" si="31"/>
        <v>0</v>
      </c>
      <c r="H47" s="67">
        <f t="shared" si="32"/>
        <v>0</v>
      </c>
      <c r="I47" s="67">
        <f t="shared" si="34"/>
        <v>0</v>
      </c>
    </row>
    <row r="48" s="57" customFormat="1" ht="15.75">
      <c r="A48" s="58" t="s">
        <v>178</v>
      </c>
      <c r="B48" s="59" t="s">
        <v>183</v>
      </c>
      <c r="C48" s="67">
        <f t="shared" ref="C48:C55" si="36">C184+C232+C248</f>
        <v>36016.715219999998</v>
      </c>
      <c r="D48" s="67">
        <f t="shared" ref="D48:D55" si="37">D184+D232+D248</f>
        <v>14037</v>
      </c>
      <c r="E48" s="75">
        <f t="shared" ref="E48:E55" si="38">E184+E232+E248</f>
        <v>14037</v>
      </c>
      <c r="F48" s="75">
        <f t="shared" ref="F48:F55" si="39">F184+F232+F248</f>
        <v>14037</v>
      </c>
      <c r="G48" s="67">
        <f t="shared" ref="G48:G55" si="40">G184+G232+G248</f>
        <v>14798.607480000001</v>
      </c>
      <c r="H48" s="67">
        <f t="shared" ref="H48:H55" si="41">H184+H232+H248</f>
        <v>14798.607480000001</v>
      </c>
      <c r="I48" s="67">
        <f t="shared" ref="I48:I55" si="42">I184+I232+I248</f>
        <v>107724.93018</v>
      </c>
    </row>
    <row r="49" s="57" customFormat="1" ht="15.75">
      <c r="A49" s="64" t="s">
        <v>170</v>
      </c>
      <c r="B49" s="65"/>
      <c r="C49" s="67">
        <f t="shared" si="36"/>
        <v>0</v>
      </c>
      <c r="D49" s="67">
        <f t="shared" si="37"/>
        <v>0</v>
      </c>
      <c r="E49" s="75">
        <f t="shared" si="38"/>
        <v>0</v>
      </c>
      <c r="F49" s="75">
        <f t="shared" si="39"/>
        <v>0</v>
      </c>
      <c r="G49" s="67">
        <f t="shared" si="40"/>
        <v>0</v>
      </c>
      <c r="H49" s="67">
        <f t="shared" si="41"/>
        <v>0</v>
      </c>
      <c r="I49" s="67">
        <f t="shared" si="42"/>
        <v>0</v>
      </c>
    </row>
    <row r="50" s="57" customFormat="1" ht="15.75">
      <c r="A50" s="64" t="s">
        <v>171</v>
      </c>
      <c r="B50" s="65"/>
      <c r="C50" s="67">
        <f t="shared" si="36"/>
        <v>16350</v>
      </c>
      <c r="D50" s="67">
        <f t="shared" si="37"/>
        <v>0</v>
      </c>
      <c r="E50" s="75">
        <f t="shared" si="38"/>
        <v>0</v>
      </c>
      <c r="F50" s="75">
        <f t="shared" si="39"/>
        <v>0</v>
      </c>
      <c r="G50" s="67">
        <f t="shared" si="40"/>
        <v>0</v>
      </c>
      <c r="H50" s="67">
        <f t="shared" si="41"/>
        <v>0</v>
      </c>
      <c r="I50" s="67">
        <f t="shared" si="42"/>
        <v>16350</v>
      </c>
    </row>
    <row r="51" s="57" customFormat="1" ht="15.75">
      <c r="A51" s="64" t="s">
        <v>172</v>
      </c>
      <c r="B51" s="65"/>
      <c r="C51" s="67">
        <f t="shared" si="36"/>
        <v>19666.715219999998</v>
      </c>
      <c r="D51" s="67">
        <f t="shared" si="37"/>
        <v>14037</v>
      </c>
      <c r="E51" s="75">
        <f t="shared" si="38"/>
        <v>14037</v>
      </c>
      <c r="F51" s="75">
        <f t="shared" si="39"/>
        <v>14037</v>
      </c>
      <c r="G51" s="67">
        <f t="shared" si="40"/>
        <v>14798.607480000001</v>
      </c>
      <c r="H51" s="67">
        <f t="shared" si="41"/>
        <v>14798.607480000001</v>
      </c>
      <c r="I51" s="67">
        <f t="shared" si="42"/>
        <v>91374.93018000001</v>
      </c>
    </row>
    <row r="52" s="57" customFormat="1" ht="31.5">
      <c r="A52" s="68" t="s">
        <v>173</v>
      </c>
      <c r="B52" s="65"/>
      <c r="C52" s="67">
        <f t="shared" si="36"/>
        <v>0</v>
      </c>
      <c r="D52" s="67">
        <f t="shared" si="37"/>
        <v>0</v>
      </c>
      <c r="E52" s="75">
        <f t="shared" si="38"/>
        <v>0</v>
      </c>
      <c r="F52" s="75">
        <f t="shared" si="39"/>
        <v>0</v>
      </c>
      <c r="G52" s="67">
        <f t="shared" si="40"/>
        <v>0</v>
      </c>
      <c r="H52" s="67">
        <f t="shared" si="41"/>
        <v>0</v>
      </c>
      <c r="I52" s="67">
        <f t="shared" si="42"/>
        <v>0</v>
      </c>
    </row>
    <row r="53" s="57" customFormat="1" ht="15.75">
      <c r="A53" s="68" t="s">
        <v>174</v>
      </c>
      <c r="B53" s="65"/>
      <c r="C53" s="67">
        <f t="shared" si="36"/>
        <v>0</v>
      </c>
      <c r="D53" s="67">
        <f t="shared" si="37"/>
        <v>0</v>
      </c>
      <c r="E53" s="75">
        <f t="shared" si="38"/>
        <v>0</v>
      </c>
      <c r="F53" s="75">
        <f t="shared" si="39"/>
        <v>0</v>
      </c>
      <c r="G53" s="67">
        <f t="shared" si="40"/>
        <v>0</v>
      </c>
      <c r="H53" s="67">
        <f t="shared" si="41"/>
        <v>0</v>
      </c>
      <c r="I53" s="67">
        <f t="shared" si="42"/>
        <v>0</v>
      </c>
    </row>
    <row r="54" s="57" customFormat="1" ht="15.75">
      <c r="A54" s="64" t="s">
        <v>175</v>
      </c>
      <c r="B54" s="65"/>
      <c r="C54" s="67">
        <f t="shared" si="36"/>
        <v>0</v>
      </c>
      <c r="D54" s="67">
        <f t="shared" si="37"/>
        <v>0</v>
      </c>
      <c r="E54" s="75">
        <f t="shared" si="38"/>
        <v>0</v>
      </c>
      <c r="F54" s="75">
        <f t="shared" si="39"/>
        <v>0</v>
      </c>
      <c r="G54" s="67">
        <f t="shared" si="40"/>
        <v>0</v>
      </c>
      <c r="H54" s="67">
        <f t="shared" si="41"/>
        <v>0</v>
      </c>
      <c r="I54" s="67">
        <f t="shared" si="42"/>
        <v>0</v>
      </c>
    </row>
    <row r="55" s="57" customFormat="1" ht="15.75">
      <c r="A55" s="64" t="s">
        <v>176</v>
      </c>
      <c r="B55" s="69"/>
      <c r="C55" s="67">
        <f t="shared" si="36"/>
        <v>0</v>
      </c>
      <c r="D55" s="67">
        <f t="shared" si="37"/>
        <v>0</v>
      </c>
      <c r="E55" s="75">
        <f t="shared" si="38"/>
        <v>0</v>
      </c>
      <c r="F55" s="75">
        <f t="shared" si="39"/>
        <v>0</v>
      </c>
      <c r="G55" s="67">
        <f t="shared" si="40"/>
        <v>0</v>
      </c>
      <c r="H55" s="67">
        <f t="shared" si="41"/>
        <v>0</v>
      </c>
      <c r="I55" s="67">
        <f t="shared" si="42"/>
        <v>0</v>
      </c>
    </row>
    <row r="56" s="57" customFormat="1" ht="15.75">
      <c r="A56" s="58" t="s">
        <v>178</v>
      </c>
      <c r="B56" s="59" t="s">
        <v>184</v>
      </c>
      <c r="C56" s="67">
        <f t="shared" ref="C56:C63" si="43">C240</f>
        <v>919.67499999999995</v>
      </c>
      <c r="D56" s="67">
        <f t="shared" ref="D56:D63" si="44">D240</f>
        <v>1110.25</v>
      </c>
      <c r="E56" s="75">
        <f t="shared" ref="E56:E63" si="45">E240</f>
        <v>1110.25</v>
      </c>
      <c r="F56" s="75">
        <f t="shared" ref="F56:F63" si="46">F240</f>
        <v>1110.25</v>
      </c>
      <c r="G56" s="67">
        <f t="shared" ref="G56:G63" si="47">G240</f>
        <v>1000</v>
      </c>
      <c r="H56" s="67">
        <f t="shared" ref="H56:H63" si="48">H240</f>
        <v>1000</v>
      </c>
      <c r="I56" s="67">
        <f t="shared" ref="I56:I63" si="49">I240</f>
        <v>6250.4250000000002</v>
      </c>
    </row>
    <row r="57" s="57" customFormat="1" ht="15.75">
      <c r="A57" s="64" t="s">
        <v>170</v>
      </c>
      <c r="B57" s="65"/>
      <c r="C57" s="67">
        <f t="shared" si="43"/>
        <v>0</v>
      </c>
      <c r="D57" s="67">
        <f t="shared" si="44"/>
        <v>0</v>
      </c>
      <c r="E57" s="75">
        <f t="shared" si="45"/>
        <v>0</v>
      </c>
      <c r="F57" s="75">
        <f t="shared" si="46"/>
        <v>0</v>
      </c>
      <c r="G57" s="67">
        <f t="shared" si="47"/>
        <v>0</v>
      </c>
      <c r="H57" s="67">
        <f t="shared" si="48"/>
        <v>0</v>
      </c>
      <c r="I57" s="67">
        <f t="shared" si="49"/>
        <v>0</v>
      </c>
    </row>
    <row r="58" s="57" customFormat="1" ht="15.75">
      <c r="A58" s="64" t="s">
        <v>171</v>
      </c>
      <c r="B58" s="65"/>
      <c r="C58" s="67">
        <f t="shared" si="43"/>
        <v>0</v>
      </c>
      <c r="D58" s="67">
        <f t="shared" si="44"/>
        <v>0</v>
      </c>
      <c r="E58" s="75">
        <f t="shared" si="45"/>
        <v>0</v>
      </c>
      <c r="F58" s="75">
        <f t="shared" si="46"/>
        <v>0</v>
      </c>
      <c r="G58" s="67">
        <f t="shared" si="47"/>
        <v>0</v>
      </c>
      <c r="H58" s="67">
        <f t="shared" si="48"/>
        <v>0</v>
      </c>
      <c r="I58" s="67">
        <f t="shared" si="49"/>
        <v>0</v>
      </c>
    </row>
    <row r="59" s="57" customFormat="1" ht="15.75">
      <c r="A59" s="64" t="s">
        <v>172</v>
      </c>
      <c r="B59" s="65"/>
      <c r="C59" s="67">
        <f t="shared" si="43"/>
        <v>919.67499999999995</v>
      </c>
      <c r="D59" s="67">
        <f t="shared" si="44"/>
        <v>1110.25</v>
      </c>
      <c r="E59" s="75">
        <f t="shared" si="45"/>
        <v>1110.25</v>
      </c>
      <c r="F59" s="75">
        <f t="shared" si="46"/>
        <v>1110.25</v>
      </c>
      <c r="G59" s="67">
        <f t="shared" si="47"/>
        <v>1000</v>
      </c>
      <c r="H59" s="67">
        <f t="shared" si="48"/>
        <v>1000</v>
      </c>
      <c r="I59" s="67">
        <f t="shared" si="49"/>
        <v>6250.4250000000002</v>
      </c>
    </row>
    <row r="60" s="57" customFormat="1" ht="31.5">
      <c r="A60" s="68" t="s">
        <v>173</v>
      </c>
      <c r="B60" s="65"/>
      <c r="C60" s="67">
        <f t="shared" si="43"/>
        <v>0</v>
      </c>
      <c r="D60" s="67">
        <f t="shared" si="44"/>
        <v>0</v>
      </c>
      <c r="E60" s="75">
        <f t="shared" si="45"/>
        <v>0</v>
      </c>
      <c r="F60" s="75">
        <f t="shared" si="46"/>
        <v>0</v>
      </c>
      <c r="G60" s="67">
        <f t="shared" si="47"/>
        <v>0</v>
      </c>
      <c r="H60" s="67">
        <f t="shared" si="48"/>
        <v>0</v>
      </c>
      <c r="I60" s="67">
        <f t="shared" si="49"/>
        <v>0</v>
      </c>
    </row>
    <row r="61" s="57" customFormat="1" ht="15.75">
      <c r="A61" s="68" t="s">
        <v>174</v>
      </c>
      <c r="B61" s="65"/>
      <c r="C61" s="67">
        <f t="shared" si="43"/>
        <v>0</v>
      </c>
      <c r="D61" s="67">
        <f t="shared" si="44"/>
        <v>0</v>
      </c>
      <c r="E61" s="75">
        <f t="shared" si="45"/>
        <v>0</v>
      </c>
      <c r="F61" s="75">
        <f t="shared" si="46"/>
        <v>0</v>
      </c>
      <c r="G61" s="67">
        <f t="shared" si="47"/>
        <v>0</v>
      </c>
      <c r="H61" s="67">
        <f t="shared" si="48"/>
        <v>0</v>
      </c>
      <c r="I61" s="67">
        <f t="shared" si="49"/>
        <v>0</v>
      </c>
    </row>
    <row r="62" s="57" customFormat="1" ht="15.75">
      <c r="A62" s="64" t="s">
        <v>175</v>
      </c>
      <c r="B62" s="65"/>
      <c r="C62" s="67">
        <f t="shared" si="43"/>
        <v>0</v>
      </c>
      <c r="D62" s="67">
        <f t="shared" si="44"/>
        <v>0</v>
      </c>
      <c r="E62" s="75">
        <f t="shared" si="45"/>
        <v>0</v>
      </c>
      <c r="F62" s="75">
        <f t="shared" si="46"/>
        <v>0</v>
      </c>
      <c r="G62" s="67">
        <f t="shared" si="47"/>
        <v>0</v>
      </c>
      <c r="H62" s="67">
        <f t="shared" si="48"/>
        <v>0</v>
      </c>
      <c r="I62" s="67">
        <f t="shared" si="49"/>
        <v>0</v>
      </c>
    </row>
    <row r="63" s="57" customFormat="1" ht="15.75">
      <c r="A63" s="64" t="s">
        <v>176</v>
      </c>
      <c r="B63" s="69"/>
      <c r="C63" s="67">
        <f t="shared" si="43"/>
        <v>0</v>
      </c>
      <c r="D63" s="67">
        <f t="shared" si="44"/>
        <v>0</v>
      </c>
      <c r="E63" s="75">
        <f t="shared" si="45"/>
        <v>0</v>
      </c>
      <c r="F63" s="75">
        <f t="shared" si="46"/>
        <v>0</v>
      </c>
      <c r="G63" s="67">
        <f t="shared" si="47"/>
        <v>0</v>
      </c>
      <c r="H63" s="67">
        <f t="shared" si="48"/>
        <v>0</v>
      </c>
      <c r="I63" s="67">
        <f t="shared" si="49"/>
        <v>0</v>
      </c>
    </row>
    <row r="64" s="57" customFormat="1" ht="15.75">
      <c r="A64" s="58" t="s">
        <v>178</v>
      </c>
      <c r="B64" s="59" t="s">
        <v>37</v>
      </c>
      <c r="C64" s="67">
        <f t="shared" ref="C64:C71" si="50">C264</f>
        <v>45099.05068</v>
      </c>
      <c r="D64" s="66">
        <f>D66+D67</f>
        <v>51207.307569999997</v>
      </c>
      <c r="E64" s="75">
        <f t="shared" ref="E64:E71" si="51">E264</f>
        <v>49104.125290000004</v>
      </c>
      <c r="F64" s="75">
        <f t="shared" ref="F64:F71" si="52">F264</f>
        <v>49274.659999999996</v>
      </c>
      <c r="G64" s="67">
        <f t="shared" ref="G64:G71" si="53">G264</f>
        <v>18463.327549999998</v>
      </c>
      <c r="H64" s="67">
        <f t="shared" ref="H64:H71" si="54">H264</f>
        <v>18463.327549999998</v>
      </c>
      <c r="I64" s="66">
        <f>C64+D64+E64+F64+G64+H64</f>
        <v>231611.79863999996</v>
      </c>
    </row>
    <row r="65" s="57" customFormat="1">
      <c r="A65" s="64" t="s">
        <v>170</v>
      </c>
      <c r="B65" s="65"/>
      <c r="C65" s="67">
        <f t="shared" si="50"/>
        <v>0</v>
      </c>
      <c r="D65" s="67">
        <f t="shared" ref="D65:D71" si="55">D265</f>
        <v>0</v>
      </c>
      <c r="E65" s="75">
        <f t="shared" si="51"/>
        <v>0</v>
      </c>
      <c r="F65" s="75">
        <f t="shared" si="52"/>
        <v>0</v>
      </c>
      <c r="G65" s="67">
        <f t="shared" si="53"/>
        <v>0</v>
      </c>
      <c r="H65" s="67">
        <f t="shared" si="54"/>
        <v>0</v>
      </c>
      <c r="I65" s="67">
        <f t="shared" ref="I65:I71" si="56">I265</f>
        <v>0</v>
      </c>
    </row>
    <row r="66" s="57" customFormat="1">
      <c r="A66" s="64" t="s">
        <v>171</v>
      </c>
      <c r="B66" s="65"/>
      <c r="C66" s="67">
        <f t="shared" si="50"/>
        <v>0</v>
      </c>
      <c r="D66" s="66">
        <f t="shared" ref="D66:D67" si="57">D266+D90</f>
        <v>2000</v>
      </c>
      <c r="E66" s="75">
        <f t="shared" si="51"/>
        <v>0</v>
      </c>
      <c r="F66" s="75">
        <f t="shared" si="52"/>
        <v>0</v>
      </c>
      <c r="G66" s="67">
        <f t="shared" si="53"/>
        <v>0</v>
      </c>
      <c r="H66" s="67">
        <f t="shared" si="54"/>
        <v>0</v>
      </c>
      <c r="I66" s="66">
        <f t="shared" ref="I66:I67" si="58">C66+D66+E66+F66+G66+H66</f>
        <v>2000</v>
      </c>
    </row>
    <row r="67" s="57" customFormat="1">
      <c r="A67" s="64" t="s">
        <v>172</v>
      </c>
      <c r="B67" s="65"/>
      <c r="C67" s="67">
        <f t="shared" si="50"/>
        <v>45099.05068</v>
      </c>
      <c r="D67" s="66">
        <f t="shared" si="57"/>
        <v>49207.307569999997</v>
      </c>
      <c r="E67" s="75">
        <f t="shared" si="51"/>
        <v>49104.125290000004</v>
      </c>
      <c r="F67" s="75">
        <f t="shared" si="52"/>
        <v>49274.659999999996</v>
      </c>
      <c r="G67" s="67">
        <f t="shared" si="53"/>
        <v>18463.327549999998</v>
      </c>
      <c r="H67" s="67">
        <f t="shared" si="54"/>
        <v>18463.327549999998</v>
      </c>
      <c r="I67" s="66">
        <f t="shared" si="58"/>
        <v>229611.79863999996</v>
      </c>
    </row>
    <row r="68" s="57" customFormat="1" ht="33">
      <c r="A68" s="68" t="s">
        <v>173</v>
      </c>
      <c r="B68" s="65"/>
      <c r="C68" s="67">
        <f t="shared" si="50"/>
        <v>0</v>
      </c>
      <c r="D68" s="67">
        <f t="shared" si="55"/>
        <v>0</v>
      </c>
      <c r="E68" s="75">
        <f t="shared" si="51"/>
        <v>0</v>
      </c>
      <c r="F68" s="75">
        <f t="shared" si="52"/>
        <v>0</v>
      </c>
      <c r="G68" s="67">
        <f t="shared" si="53"/>
        <v>0</v>
      </c>
      <c r="H68" s="67">
        <f t="shared" si="54"/>
        <v>0</v>
      </c>
      <c r="I68" s="67">
        <f t="shared" si="56"/>
        <v>0</v>
      </c>
    </row>
    <row r="69" s="57" customFormat="1">
      <c r="A69" s="68" t="s">
        <v>174</v>
      </c>
      <c r="B69" s="65"/>
      <c r="C69" s="67">
        <f t="shared" si="50"/>
        <v>0</v>
      </c>
      <c r="D69" s="67">
        <f t="shared" si="55"/>
        <v>0</v>
      </c>
      <c r="E69" s="75">
        <f t="shared" si="51"/>
        <v>0</v>
      </c>
      <c r="F69" s="75">
        <f t="shared" si="52"/>
        <v>0</v>
      </c>
      <c r="G69" s="67">
        <f t="shared" si="53"/>
        <v>0</v>
      </c>
      <c r="H69" s="67">
        <f t="shared" si="54"/>
        <v>0</v>
      </c>
      <c r="I69" s="67">
        <f t="shared" si="56"/>
        <v>0</v>
      </c>
    </row>
    <row r="70" s="57" customFormat="1">
      <c r="A70" s="64" t="s">
        <v>175</v>
      </c>
      <c r="B70" s="65"/>
      <c r="C70" s="67">
        <f t="shared" si="50"/>
        <v>0</v>
      </c>
      <c r="D70" s="67">
        <f t="shared" si="55"/>
        <v>0</v>
      </c>
      <c r="E70" s="75">
        <f t="shared" si="51"/>
        <v>0</v>
      </c>
      <c r="F70" s="75">
        <f t="shared" si="52"/>
        <v>0</v>
      </c>
      <c r="G70" s="67">
        <f t="shared" si="53"/>
        <v>0</v>
      </c>
      <c r="H70" s="67">
        <f t="shared" si="54"/>
        <v>0</v>
      </c>
      <c r="I70" s="67">
        <f t="shared" si="56"/>
        <v>0</v>
      </c>
    </row>
    <row r="71" s="57" customFormat="1">
      <c r="A71" s="64" t="s">
        <v>176</v>
      </c>
      <c r="B71" s="69"/>
      <c r="C71" s="67">
        <f t="shared" si="50"/>
        <v>0</v>
      </c>
      <c r="D71" s="67">
        <f t="shared" si="55"/>
        <v>0</v>
      </c>
      <c r="E71" s="75">
        <f t="shared" si="51"/>
        <v>0</v>
      </c>
      <c r="F71" s="75">
        <f t="shared" si="52"/>
        <v>0</v>
      </c>
      <c r="G71" s="67">
        <f t="shared" si="53"/>
        <v>0</v>
      </c>
      <c r="H71" s="67">
        <f t="shared" si="54"/>
        <v>0</v>
      </c>
      <c r="I71" s="67">
        <f t="shared" si="56"/>
        <v>0</v>
      </c>
    </row>
    <row r="72" s="57" customFormat="1">
      <c r="A72" s="58" t="s">
        <v>178</v>
      </c>
      <c r="B72" s="59" t="s">
        <v>185</v>
      </c>
      <c r="C72" s="67">
        <f t="shared" ref="C72:C79" si="59">C200</f>
        <v>0</v>
      </c>
      <c r="D72" s="67">
        <f t="shared" ref="D72:D79" si="60">D200</f>
        <v>0</v>
      </c>
      <c r="E72" s="75">
        <f t="shared" ref="E72:E79" si="61">E200</f>
        <v>0</v>
      </c>
      <c r="F72" s="75">
        <f t="shared" ref="F72:F79" si="62">F200</f>
        <v>0</v>
      </c>
      <c r="G72" s="67">
        <f t="shared" ref="G72:G79" si="63">G200</f>
        <v>0</v>
      </c>
      <c r="H72" s="67">
        <f t="shared" ref="H72:H79" si="64">H200</f>
        <v>0</v>
      </c>
      <c r="I72" s="67">
        <f t="shared" ref="I72:I79" si="65">I200</f>
        <v>0</v>
      </c>
    </row>
    <row r="73" s="57" customFormat="1">
      <c r="A73" s="64" t="s">
        <v>170</v>
      </c>
      <c r="B73" s="65"/>
      <c r="C73" s="67">
        <f t="shared" si="59"/>
        <v>0</v>
      </c>
      <c r="D73" s="67">
        <f t="shared" si="60"/>
        <v>0</v>
      </c>
      <c r="E73" s="75">
        <f t="shared" si="61"/>
        <v>0</v>
      </c>
      <c r="F73" s="75">
        <f t="shared" si="62"/>
        <v>0</v>
      </c>
      <c r="G73" s="67">
        <f t="shared" si="63"/>
        <v>0</v>
      </c>
      <c r="H73" s="67">
        <f t="shared" si="64"/>
        <v>0</v>
      </c>
      <c r="I73" s="67">
        <f t="shared" si="65"/>
        <v>0</v>
      </c>
    </row>
    <row r="74" s="57" customFormat="1">
      <c r="A74" s="64" t="s">
        <v>171</v>
      </c>
      <c r="B74" s="65"/>
      <c r="C74" s="67">
        <f t="shared" si="59"/>
        <v>0</v>
      </c>
      <c r="D74" s="67">
        <f t="shared" si="60"/>
        <v>0</v>
      </c>
      <c r="E74" s="75">
        <f t="shared" si="61"/>
        <v>0</v>
      </c>
      <c r="F74" s="75">
        <f t="shared" si="62"/>
        <v>0</v>
      </c>
      <c r="G74" s="67">
        <f t="shared" si="63"/>
        <v>0</v>
      </c>
      <c r="H74" s="67">
        <f t="shared" si="64"/>
        <v>0</v>
      </c>
      <c r="I74" s="67">
        <f t="shared" si="65"/>
        <v>0</v>
      </c>
    </row>
    <row r="75" s="57" customFormat="1">
      <c r="A75" s="64" t="s">
        <v>172</v>
      </c>
      <c r="B75" s="65"/>
      <c r="C75" s="67">
        <f t="shared" si="59"/>
        <v>0</v>
      </c>
      <c r="D75" s="67">
        <f t="shared" si="60"/>
        <v>0</v>
      </c>
      <c r="E75" s="75">
        <f t="shared" si="61"/>
        <v>0</v>
      </c>
      <c r="F75" s="75">
        <f t="shared" si="62"/>
        <v>0</v>
      </c>
      <c r="G75" s="67">
        <f t="shared" si="63"/>
        <v>0</v>
      </c>
      <c r="H75" s="67">
        <f t="shared" si="64"/>
        <v>0</v>
      </c>
      <c r="I75" s="67">
        <f t="shared" si="65"/>
        <v>0</v>
      </c>
    </row>
    <row r="76" s="57" customFormat="1" ht="33">
      <c r="A76" s="68" t="s">
        <v>173</v>
      </c>
      <c r="B76" s="65"/>
      <c r="C76" s="67">
        <f t="shared" si="59"/>
        <v>0</v>
      </c>
      <c r="D76" s="67">
        <f t="shared" si="60"/>
        <v>0</v>
      </c>
      <c r="E76" s="75">
        <f t="shared" si="61"/>
        <v>0</v>
      </c>
      <c r="F76" s="75">
        <f t="shared" si="62"/>
        <v>0</v>
      </c>
      <c r="G76" s="67">
        <f t="shared" si="63"/>
        <v>0</v>
      </c>
      <c r="H76" s="67">
        <f t="shared" si="64"/>
        <v>0</v>
      </c>
      <c r="I76" s="67">
        <f t="shared" si="65"/>
        <v>0</v>
      </c>
    </row>
    <row r="77" s="57" customFormat="1">
      <c r="A77" s="68" t="s">
        <v>174</v>
      </c>
      <c r="B77" s="65"/>
      <c r="C77" s="67">
        <f t="shared" si="59"/>
        <v>0</v>
      </c>
      <c r="D77" s="67">
        <f t="shared" si="60"/>
        <v>0</v>
      </c>
      <c r="E77" s="75">
        <f t="shared" si="61"/>
        <v>0</v>
      </c>
      <c r="F77" s="75">
        <f t="shared" si="62"/>
        <v>0</v>
      </c>
      <c r="G77" s="67">
        <f t="shared" si="63"/>
        <v>0</v>
      </c>
      <c r="H77" s="67">
        <f t="shared" si="64"/>
        <v>0</v>
      </c>
      <c r="I77" s="67">
        <f t="shared" si="65"/>
        <v>0</v>
      </c>
    </row>
    <row r="78" s="57" customFormat="1">
      <c r="A78" s="64" t="s">
        <v>175</v>
      </c>
      <c r="B78" s="65"/>
      <c r="C78" s="67">
        <f t="shared" si="59"/>
        <v>0</v>
      </c>
      <c r="D78" s="67">
        <f t="shared" si="60"/>
        <v>0</v>
      </c>
      <c r="E78" s="75">
        <f t="shared" si="61"/>
        <v>0</v>
      </c>
      <c r="F78" s="75">
        <f t="shared" si="62"/>
        <v>0</v>
      </c>
      <c r="G78" s="67">
        <f t="shared" si="63"/>
        <v>0</v>
      </c>
      <c r="H78" s="67">
        <f t="shared" si="64"/>
        <v>0</v>
      </c>
      <c r="I78" s="67">
        <f t="shared" si="65"/>
        <v>0</v>
      </c>
    </row>
    <row r="79" s="57" customFormat="1">
      <c r="A79" s="64" t="s">
        <v>176</v>
      </c>
      <c r="B79" s="69"/>
      <c r="C79" s="76">
        <f t="shared" si="59"/>
        <v>0</v>
      </c>
      <c r="D79" s="76">
        <f t="shared" si="60"/>
        <v>0</v>
      </c>
      <c r="E79" s="77">
        <f t="shared" si="61"/>
        <v>0</v>
      </c>
      <c r="F79" s="77">
        <f t="shared" si="62"/>
        <v>0</v>
      </c>
      <c r="G79" s="76">
        <f t="shared" si="63"/>
        <v>0</v>
      </c>
      <c r="H79" s="76">
        <f t="shared" si="64"/>
        <v>0</v>
      </c>
      <c r="I79" s="76">
        <f t="shared" si="65"/>
        <v>0</v>
      </c>
    </row>
    <row r="80" s="57" customFormat="1" ht="36">
      <c r="A80" s="74" t="s">
        <v>186</v>
      </c>
      <c r="B80" s="78" t="s">
        <v>37</v>
      </c>
      <c r="C80" s="79">
        <v>0</v>
      </c>
      <c r="D80" s="80">
        <f>D88</f>
        <v>0</v>
      </c>
      <c r="E80" s="81">
        <v>0</v>
      </c>
      <c r="F80" s="81">
        <v>0</v>
      </c>
      <c r="G80" s="79">
        <v>0</v>
      </c>
      <c r="H80" s="79">
        <v>0</v>
      </c>
      <c r="I80" s="80">
        <f t="shared" ref="I80:I83" si="66">H80+G80+F80+E80+D80+C80</f>
        <v>0</v>
      </c>
    </row>
    <row r="81" s="57" customFormat="1">
      <c r="A81" s="64" t="s">
        <v>170</v>
      </c>
      <c r="B81" s="78"/>
      <c r="C81" s="79">
        <v>0</v>
      </c>
      <c r="D81" s="79">
        <v>0</v>
      </c>
      <c r="E81" s="81">
        <v>0</v>
      </c>
      <c r="F81" s="81">
        <v>0</v>
      </c>
      <c r="G81" s="79">
        <v>0</v>
      </c>
      <c r="H81" s="79">
        <v>0</v>
      </c>
      <c r="I81" s="79">
        <f t="shared" si="66"/>
        <v>0</v>
      </c>
    </row>
    <row r="82" s="57" customFormat="1">
      <c r="A82" s="64" t="s">
        <v>171</v>
      </c>
      <c r="B82" s="78"/>
      <c r="C82" s="79">
        <v>0</v>
      </c>
      <c r="D82" s="82">
        <f t="shared" ref="D82:D83" si="67">D90</f>
        <v>0</v>
      </c>
      <c r="E82" s="81">
        <v>0</v>
      </c>
      <c r="F82" s="81">
        <v>0</v>
      </c>
      <c r="G82" s="79">
        <v>0</v>
      </c>
      <c r="H82" s="79">
        <v>0</v>
      </c>
      <c r="I82" s="80">
        <f t="shared" si="66"/>
        <v>0</v>
      </c>
    </row>
    <row r="83" s="57" customFormat="1">
      <c r="A83" s="64" t="s">
        <v>172</v>
      </c>
      <c r="B83" s="78"/>
      <c r="C83" s="79">
        <v>0</v>
      </c>
      <c r="D83" s="82">
        <f t="shared" si="67"/>
        <v>0</v>
      </c>
      <c r="E83" s="81">
        <v>0</v>
      </c>
      <c r="F83" s="81">
        <v>0</v>
      </c>
      <c r="G83" s="79">
        <v>0</v>
      </c>
      <c r="H83" s="79">
        <v>0</v>
      </c>
      <c r="I83" s="80">
        <f t="shared" si="66"/>
        <v>0</v>
      </c>
    </row>
    <row r="84" s="57" customFormat="1" ht="33">
      <c r="A84" s="68" t="s">
        <v>173</v>
      </c>
      <c r="B84" s="78"/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</row>
    <row r="85" s="57" customFormat="1">
      <c r="A85" s="68" t="s">
        <v>174</v>
      </c>
      <c r="B85" s="78"/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</row>
    <row r="86" s="57" customFormat="1">
      <c r="A86" s="64" t="s">
        <v>175</v>
      </c>
      <c r="B86" s="78"/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</row>
    <row r="87" s="57" customFormat="1">
      <c r="A87" s="64" t="s">
        <v>176</v>
      </c>
      <c r="B87" s="78"/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</row>
    <row r="88" s="57" customFormat="1" ht="19.5">
      <c r="A88" s="74" t="s">
        <v>187</v>
      </c>
      <c r="B88" s="83" t="s">
        <v>37</v>
      </c>
      <c r="C88" s="79">
        <v>0</v>
      </c>
      <c r="D88" s="80">
        <f>D90+D91</f>
        <v>0</v>
      </c>
      <c r="E88" s="79">
        <v>0</v>
      </c>
      <c r="F88" s="79">
        <v>0</v>
      </c>
      <c r="G88" s="79">
        <v>0</v>
      </c>
      <c r="H88" s="79">
        <v>0</v>
      </c>
      <c r="I88" s="80">
        <f>C88+D88+E88+F88+G88+H88</f>
        <v>0</v>
      </c>
    </row>
    <row r="89" s="57" customFormat="1">
      <c r="A89" s="84" t="s">
        <v>170</v>
      </c>
      <c r="B89" s="85"/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</row>
    <row r="90" s="57" customFormat="1">
      <c r="A90" s="84" t="s">
        <v>171</v>
      </c>
      <c r="B90" s="85"/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</row>
    <row r="91" s="57" customFormat="1">
      <c r="A91" s="84" t="s">
        <v>172</v>
      </c>
      <c r="B91" s="85"/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</row>
    <row r="92" s="57" customFormat="1" ht="33">
      <c r="A92" s="86" t="s">
        <v>173</v>
      </c>
      <c r="B92" s="85"/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</row>
    <row r="93" s="57" customFormat="1">
      <c r="A93" s="86" t="s">
        <v>174</v>
      </c>
      <c r="B93" s="85"/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</row>
    <row r="94" s="57" customFormat="1">
      <c r="A94" s="84" t="s">
        <v>175</v>
      </c>
      <c r="B94" s="85"/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</row>
    <row r="95" s="57" customFormat="1">
      <c r="A95" s="84" t="s">
        <v>176</v>
      </c>
      <c r="B95" s="85"/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</row>
    <row r="96" s="57" customFormat="1" ht="36">
      <c r="A96" s="87" t="s">
        <v>188</v>
      </c>
      <c r="B96" s="88" t="s">
        <v>37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</row>
    <row r="97" s="57" customFormat="1">
      <c r="A97" s="84" t="s">
        <v>170</v>
      </c>
      <c r="B97" s="65"/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</row>
    <row r="98" s="57" customFormat="1">
      <c r="A98" s="84" t="s">
        <v>171</v>
      </c>
      <c r="B98" s="65"/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</row>
    <row r="99" s="57" customFormat="1">
      <c r="A99" s="84" t="s">
        <v>172</v>
      </c>
      <c r="B99" s="65"/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</row>
    <row r="100" s="57" customFormat="1" ht="33">
      <c r="A100" s="86" t="s">
        <v>173</v>
      </c>
      <c r="B100" s="65"/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</row>
    <row r="101" s="57" customFormat="1">
      <c r="A101" s="86" t="s">
        <v>174</v>
      </c>
      <c r="B101" s="65"/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</row>
    <row r="102" s="57" customFormat="1">
      <c r="A102" s="84" t="s">
        <v>175</v>
      </c>
      <c r="B102" s="65"/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</row>
    <row r="103" s="57" customFormat="1">
      <c r="A103" s="84" t="s">
        <v>176</v>
      </c>
      <c r="B103" s="65"/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</row>
    <row r="104" s="57" customFormat="1" ht="19.5">
      <c r="A104" s="74" t="s">
        <v>187</v>
      </c>
      <c r="B104" s="89" t="s">
        <v>37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</row>
    <row r="105" s="57" customFormat="1">
      <c r="A105" s="84" t="s">
        <v>170</v>
      </c>
      <c r="B105" s="85"/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</row>
    <row r="106" s="57" customFormat="1">
      <c r="A106" s="84" t="s">
        <v>171</v>
      </c>
      <c r="B106" s="85"/>
      <c r="C106" s="79">
        <v>0</v>
      </c>
      <c r="D106" s="79">
        <v>0</v>
      </c>
      <c r="E106" s="79">
        <v>0</v>
      </c>
      <c r="F106" s="79">
        <v>0</v>
      </c>
      <c r="G106" s="79">
        <v>0</v>
      </c>
      <c r="H106" s="79">
        <v>0</v>
      </c>
      <c r="I106" s="79">
        <v>0</v>
      </c>
    </row>
    <row r="107" s="57" customFormat="1">
      <c r="A107" s="84" t="s">
        <v>172</v>
      </c>
      <c r="B107" s="85"/>
      <c r="C107" s="79">
        <v>0</v>
      </c>
      <c r="D107" s="79">
        <v>0</v>
      </c>
      <c r="E107" s="79">
        <v>0</v>
      </c>
      <c r="F107" s="79">
        <v>0</v>
      </c>
      <c r="G107" s="79">
        <v>0</v>
      </c>
      <c r="H107" s="79">
        <v>0</v>
      </c>
      <c r="I107" s="79">
        <v>0</v>
      </c>
    </row>
    <row r="108" s="57" customFormat="1" ht="33">
      <c r="A108" s="86" t="s">
        <v>173</v>
      </c>
      <c r="B108" s="85"/>
      <c r="C108" s="79">
        <v>0</v>
      </c>
      <c r="D108" s="79">
        <v>0</v>
      </c>
      <c r="E108" s="79">
        <v>0</v>
      </c>
      <c r="F108" s="79">
        <v>0</v>
      </c>
      <c r="G108" s="79">
        <v>0</v>
      </c>
      <c r="H108" s="79">
        <v>0</v>
      </c>
      <c r="I108" s="79">
        <v>0</v>
      </c>
    </row>
    <row r="109" s="57" customFormat="1">
      <c r="A109" s="86" t="s">
        <v>174</v>
      </c>
      <c r="B109" s="85"/>
      <c r="C109" s="79">
        <v>0</v>
      </c>
      <c r="D109" s="79">
        <v>0</v>
      </c>
      <c r="E109" s="79">
        <v>0</v>
      </c>
      <c r="F109" s="79">
        <v>0</v>
      </c>
      <c r="G109" s="79">
        <v>0</v>
      </c>
      <c r="H109" s="79">
        <v>0</v>
      </c>
      <c r="I109" s="79">
        <v>0</v>
      </c>
    </row>
    <row r="110" s="57" customFormat="1">
      <c r="A110" s="84" t="s">
        <v>175</v>
      </c>
      <c r="B110" s="85"/>
      <c r="C110" s="79">
        <v>0</v>
      </c>
      <c r="D110" s="79">
        <v>0</v>
      </c>
      <c r="E110" s="79">
        <v>0</v>
      </c>
      <c r="F110" s="79">
        <v>0</v>
      </c>
      <c r="G110" s="79">
        <v>0</v>
      </c>
      <c r="H110" s="79">
        <v>0</v>
      </c>
      <c r="I110" s="79">
        <v>0</v>
      </c>
    </row>
    <row r="111" s="57" customFormat="1">
      <c r="A111" s="84" t="s">
        <v>176</v>
      </c>
      <c r="B111" s="90"/>
      <c r="C111" s="79">
        <v>0</v>
      </c>
      <c r="D111" s="79">
        <v>0</v>
      </c>
      <c r="E111" s="79">
        <v>0</v>
      </c>
      <c r="F111" s="79">
        <v>0</v>
      </c>
      <c r="G111" s="79">
        <v>0</v>
      </c>
      <c r="H111" s="79">
        <v>0</v>
      </c>
      <c r="I111" s="79">
        <v>0</v>
      </c>
    </row>
    <row r="112" s="57" customFormat="1" ht="36">
      <c r="A112" s="87" t="s">
        <v>189</v>
      </c>
      <c r="B112" s="88" t="s">
        <v>190</v>
      </c>
      <c r="C112" s="79">
        <v>0</v>
      </c>
      <c r="D112" s="91">
        <f>D120</f>
        <v>12697.053</v>
      </c>
      <c r="E112" s="79">
        <v>0</v>
      </c>
      <c r="F112" s="79">
        <v>0</v>
      </c>
      <c r="G112" s="79">
        <v>0</v>
      </c>
      <c r="H112" s="79">
        <v>0</v>
      </c>
      <c r="I112" s="91">
        <f>C112+D112+E112+F112+G112+H112</f>
        <v>12697.053</v>
      </c>
    </row>
    <row r="113" s="57" customFormat="1">
      <c r="A113" s="84" t="s">
        <v>170</v>
      </c>
      <c r="B113" s="65"/>
      <c r="C113" s="79">
        <v>0</v>
      </c>
      <c r="D113" s="79">
        <v>0</v>
      </c>
      <c r="E113" s="79">
        <v>0</v>
      </c>
      <c r="F113" s="79">
        <v>0</v>
      </c>
      <c r="G113" s="79">
        <v>0</v>
      </c>
      <c r="H113" s="79">
        <v>0</v>
      </c>
      <c r="I113" s="79">
        <v>0</v>
      </c>
    </row>
    <row r="114" s="57" customFormat="1">
      <c r="A114" s="84" t="s">
        <v>171</v>
      </c>
      <c r="B114" s="65"/>
      <c r="C114" s="79">
        <v>0</v>
      </c>
      <c r="D114" s="66">
        <f t="shared" ref="D114:D115" si="68">D122</f>
        <v>8819.7530000000006</v>
      </c>
      <c r="E114" s="79">
        <v>0</v>
      </c>
      <c r="F114" s="79">
        <v>0</v>
      </c>
      <c r="G114" s="79">
        <v>0</v>
      </c>
      <c r="H114" s="79">
        <v>0</v>
      </c>
      <c r="I114" s="91">
        <f t="shared" ref="I114:I123" si="69">C114+D114+E114+F114+G114+H114</f>
        <v>8819.7530000000006</v>
      </c>
    </row>
    <row r="115" s="57" customFormat="1">
      <c r="A115" s="84" t="s">
        <v>172</v>
      </c>
      <c r="B115" s="65"/>
      <c r="C115" s="79">
        <v>0</v>
      </c>
      <c r="D115" s="66">
        <f t="shared" si="68"/>
        <v>3877.3000000000002</v>
      </c>
      <c r="E115" s="79">
        <v>0</v>
      </c>
      <c r="F115" s="79">
        <v>0</v>
      </c>
      <c r="G115" s="79">
        <v>0</v>
      </c>
      <c r="H115" s="79">
        <v>0</v>
      </c>
      <c r="I115" s="91">
        <f t="shared" si="69"/>
        <v>3877.3000000000002</v>
      </c>
    </row>
    <row r="116" s="57" customFormat="1" ht="33">
      <c r="A116" s="86" t="s">
        <v>173</v>
      </c>
      <c r="B116" s="65"/>
      <c r="C116" s="79">
        <v>0</v>
      </c>
      <c r="D116" s="79">
        <v>0</v>
      </c>
      <c r="E116" s="79">
        <v>0</v>
      </c>
      <c r="F116" s="79">
        <v>0</v>
      </c>
      <c r="G116" s="79">
        <v>0</v>
      </c>
      <c r="H116" s="79">
        <v>0</v>
      </c>
      <c r="I116" s="79">
        <v>0</v>
      </c>
    </row>
    <row r="117" s="57" customFormat="1">
      <c r="A117" s="86" t="s">
        <v>174</v>
      </c>
      <c r="B117" s="65"/>
      <c r="C117" s="79">
        <v>0</v>
      </c>
      <c r="D117" s="79">
        <v>0</v>
      </c>
      <c r="E117" s="79">
        <v>0</v>
      </c>
      <c r="F117" s="79">
        <v>0</v>
      </c>
      <c r="G117" s="79">
        <v>0</v>
      </c>
      <c r="H117" s="79">
        <v>0</v>
      </c>
      <c r="I117" s="79">
        <v>0</v>
      </c>
    </row>
    <row r="118" s="57" customFormat="1">
      <c r="A118" s="84" t="s">
        <v>175</v>
      </c>
      <c r="B118" s="65"/>
      <c r="C118" s="79">
        <v>0</v>
      </c>
      <c r="D118" s="79">
        <v>0</v>
      </c>
      <c r="E118" s="79">
        <v>0</v>
      </c>
      <c r="F118" s="79">
        <v>0</v>
      </c>
      <c r="G118" s="79">
        <v>0</v>
      </c>
      <c r="H118" s="79">
        <v>0</v>
      </c>
      <c r="I118" s="79">
        <v>0</v>
      </c>
    </row>
    <row r="119" s="57" customFormat="1">
      <c r="A119" s="84" t="s">
        <v>176</v>
      </c>
      <c r="B119" s="65"/>
      <c r="C119" s="79">
        <v>0</v>
      </c>
      <c r="D119" s="79">
        <v>0</v>
      </c>
      <c r="E119" s="79">
        <v>0</v>
      </c>
      <c r="F119" s="79">
        <v>0</v>
      </c>
      <c r="G119" s="79">
        <v>0</v>
      </c>
      <c r="H119" s="79">
        <v>0</v>
      </c>
      <c r="I119" s="79">
        <v>0</v>
      </c>
    </row>
    <row r="120" s="57" customFormat="1" ht="19.5">
      <c r="A120" s="74" t="s">
        <v>178</v>
      </c>
      <c r="B120" s="92" t="s">
        <v>191</v>
      </c>
      <c r="C120" s="79">
        <v>0</v>
      </c>
      <c r="D120" s="91">
        <f>D122+D123</f>
        <v>12697.053</v>
      </c>
      <c r="E120" s="79">
        <v>0</v>
      </c>
      <c r="F120" s="79">
        <v>0</v>
      </c>
      <c r="G120" s="79">
        <v>0</v>
      </c>
      <c r="H120" s="79">
        <v>0</v>
      </c>
      <c r="I120" s="91">
        <f t="shared" si="69"/>
        <v>12697.053</v>
      </c>
    </row>
    <row r="121" s="57" customFormat="1">
      <c r="A121" s="84" t="s">
        <v>170</v>
      </c>
      <c r="B121" s="93"/>
      <c r="C121" s="79">
        <v>0</v>
      </c>
      <c r="D121" s="79">
        <v>0</v>
      </c>
      <c r="E121" s="79">
        <v>0</v>
      </c>
      <c r="F121" s="79">
        <v>0</v>
      </c>
      <c r="G121" s="79">
        <v>0</v>
      </c>
      <c r="H121" s="79">
        <v>0</v>
      </c>
      <c r="I121" s="79">
        <v>0</v>
      </c>
    </row>
    <row r="122" s="57" customFormat="1">
      <c r="A122" s="84" t="s">
        <v>171</v>
      </c>
      <c r="B122" s="93"/>
      <c r="C122" s="79">
        <v>0</v>
      </c>
      <c r="D122" s="66">
        <v>8819.7530000000006</v>
      </c>
      <c r="E122" s="79">
        <v>0</v>
      </c>
      <c r="F122" s="79">
        <v>0</v>
      </c>
      <c r="G122" s="79">
        <v>0</v>
      </c>
      <c r="H122" s="79">
        <v>0</v>
      </c>
      <c r="I122" s="91">
        <f t="shared" si="69"/>
        <v>8819.7530000000006</v>
      </c>
    </row>
    <row r="123" s="57" customFormat="1">
      <c r="A123" s="84" t="s">
        <v>172</v>
      </c>
      <c r="B123" s="93"/>
      <c r="C123" s="79">
        <v>0</v>
      </c>
      <c r="D123" s="66">
        <v>3877.3000000000002</v>
      </c>
      <c r="E123" s="79">
        <v>0</v>
      </c>
      <c r="F123" s="79">
        <v>0</v>
      </c>
      <c r="G123" s="79">
        <v>0</v>
      </c>
      <c r="H123" s="79">
        <v>0</v>
      </c>
      <c r="I123" s="91">
        <f t="shared" si="69"/>
        <v>3877.3000000000002</v>
      </c>
    </row>
    <row r="124" s="57" customFormat="1" ht="33">
      <c r="A124" s="86" t="s">
        <v>173</v>
      </c>
      <c r="B124" s="93"/>
      <c r="C124" s="79">
        <v>0</v>
      </c>
      <c r="D124" s="67" t="s">
        <v>20</v>
      </c>
      <c r="E124" s="79">
        <v>0</v>
      </c>
      <c r="F124" s="79">
        <v>0</v>
      </c>
      <c r="G124" s="79">
        <v>0</v>
      </c>
      <c r="H124" s="79">
        <v>0</v>
      </c>
      <c r="I124" s="79">
        <v>0</v>
      </c>
    </row>
    <row r="125" s="57" customFormat="1">
      <c r="A125" s="86" t="s">
        <v>174</v>
      </c>
      <c r="B125" s="93"/>
      <c r="C125" s="79">
        <v>0</v>
      </c>
      <c r="D125" s="67" t="s">
        <v>20</v>
      </c>
      <c r="E125" s="79">
        <v>0</v>
      </c>
      <c r="F125" s="79">
        <v>0</v>
      </c>
      <c r="G125" s="79">
        <v>0</v>
      </c>
      <c r="H125" s="79">
        <v>0</v>
      </c>
      <c r="I125" s="79">
        <v>0</v>
      </c>
    </row>
    <row r="126" s="57" customFormat="1">
      <c r="A126" s="94" t="s">
        <v>175</v>
      </c>
      <c r="B126" s="93"/>
      <c r="C126" s="79">
        <v>0</v>
      </c>
      <c r="D126" s="67" t="s">
        <v>20</v>
      </c>
      <c r="E126" s="79">
        <v>0</v>
      </c>
      <c r="F126" s="79">
        <v>0</v>
      </c>
      <c r="G126" s="79">
        <v>0</v>
      </c>
      <c r="H126" s="79">
        <v>0</v>
      </c>
      <c r="I126" s="79">
        <v>0</v>
      </c>
    </row>
    <row r="127" s="57" customFormat="1">
      <c r="A127" s="95" t="s">
        <v>176</v>
      </c>
      <c r="B127" s="93"/>
      <c r="C127" s="79">
        <v>0</v>
      </c>
      <c r="D127" s="67" t="s">
        <v>20</v>
      </c>
      <c r="E127" s="79">
        <v>0</v>
      </c>
      <c r="F127" s="79">
        <v>0</v>
      </c>
      <c r="G127" s="79">
        <v>0</v>
      </c>
      <c r="H127" s="79">
        <v>0</v>
      </c>
      <c r="I127" s="79">
        <v>0</v>
      </c>
    </row>
    <row r="128" s="57" customFormat="1" ht="19.5">
      <c r="A128" s="74" t="s">
        <v>178</v>
      </c>
      <c r="B128" s="92" t="s">
        <v>192</v>
      </c>
      <c r="C128" s="79">
        <v>0</v>
      </c>
      <c r="D128" s="67" t="s">
        <v>20</v>
      </c>
      <c r="E128" s="79">
        <v>0</v>
      </c>
      <c r="F128" s="79">
        <v>0</v>
      </c>
      <c r="G128" s="79">
        <v>0</v>
      </c>
      <c r="H128" s="79">
        <v>0</v>
      </c>
      <c r="I128" s="79">
        <v>0</v>
      </c>
    </row>
    <row r="129" s="57" customFormat="1">
      <c r="A129" s="86" t="s">
        <v>170</v>
      </c>
      <c r="B129" s="93"/>
      <c r="C129" s="79">
        <v>0</v>
      </c>
      <c r="D129" s="96" t="s">
        <v>20</v>
      </c>
      <c r="E129" s="79">
        <v>0</v>
      </c>
      <c r="F129" s="79">
        <v>0</v>
      </c>
      <c r="G129" s="79">
        <v>0</v>
      </c>
      <c r="H129" s="79">
        <v>0</v>
      </c>
      <c r="I129" s="79">
        <v>0</v>
      </c>
    </row>
    <row r="130" s="57" customFormat="1">
      <c r="A130" s="86" t="s">
        <v>171</v>
      </c>
      <c r="B130" s="93"/>
      <c r="C130" s="79">
        <v>0</v>
      </c>
      <c r="D130" s="67" t="s">
        <v>20</v>
      </c>
      <c r="E130" s="79">
        <v>0</v>
      </c>
      <c r="F130" s="79">
        <v>0</v>
      </c>
      <c r="G130" s="79">
        <v>0</v>
      </c>
      <c r="H130" s="79">
        <v>0</v>
      </c>
      <c r="I130" s="79">
        <v>0</v>
      </c>
    </row>
    <row r="131" s="57" customFormat="1">
      <c r="A131" s="86" t="s">
        <v>172</v>
      </c>
      <c r="B131" s="93"/>
      <c r="C131" s="79">
        <v>0</v>
      </c>
      <c r="D131" s="96" t="s">
        <v>20</v>
      </c>
      <c r="E131" s="79">
        <v>0</v>
      </c>
      <c r="F131" s="79">
        <v>0</v>
      </c>
      <c r="G131" s="79">
        <v>0</v>
      </c>
      <c r="H131" s="79">
        <v>0</v>
      </c>
      <c r="I131" s="79">
        <v>0</v>
      </c>
    </row>
    <row r="132" s="57" customFormat="1" ht="33">
      <c r="A132" s="86" t="s">
        <v>173</v>
      </c>
      <c r="B132" s="93"/>
      <c r="C132" s="79">
        <v>0</v>
      </c>
      <c r="D132" s="67" t="s">
        <v>20</v>
      </c>
      <c r="E132" s="79">
        <v>0</v>
      </c>
      <c r="F132" s="79">
        <v>0</v>
      </c>
      <c r="G132" s="79">
        <v>0</v>
      </c>
      <c r="H132" s="79">
        <v>0</v>
      </c>
      <c r="I132" s="79">
        <v>0</v>
      </c>
    </row>
    <row r="133" s="57" customFormat="1">
      <c r="A133" s="86" t="s">
        <v>174</v>
      </c>
      <c r="B133" s="93"/>
      <c r="C133" s="79">
        <v>0</v>
      </c>
      <c r="D133" s="96" t="s">
        <v>20</v>
      </c>
      <c r="E133" s="79">
        <v>0</v>
      </c>
      <c r="F133" s="79">
        <v>0</v>
      </c>
      <c r="G133" s="79">
        <v>0</v>
      </c>
      <c r="H133" s="79">
        <v>0</v>
      </c>
      <c r="I133" s="79">
        <v>0</v>
      </c>
    </row>
    <row r="134" s="57" customFormat="1">
      <c r="A134" s="97" t="s">
        <v>175</v>
      </c>
      <c r="B134" s="93"/>
      <c r="C134" s="79">
        <v>0</v>
      </c>
      <c r="D134" s="67" t="s">
        <v>20</v>
      </c>
      <c r="E134" s="79">
        <v>0</v>
      </c>
      <c r="F134" s="79">
        <v>0</v>
      </c>
      <c r="G134" s="79">
        <v>0</v>
      </c>
      <c r="H134" s="79">
        <v>0</v>
      </c>
      <c r="I134" s="79">
        <v>0</v>
      </c>
    </row>
    <row r="135" s="57" customFormat="1">
      <c r="A135" s="8" t="s">
        <v>176</v>
      </c>
      <c r="B135" s="98"/>
      <c r="C135" s="79">
        <v>0</v>
      </c>
      <c r="D135" s="96" t="s">
        <v>20</v>
      </c>
      <c r="E135" s="79">
        <v>0</v>
      </c>
      <c r="F135" s="79">
        <v>0</v>
      </c>
      <c r="G135" s="79">
        <v>0</v>
      </c>
      <c r="H135" s="79">
        <v>0</v>
      </c>
      <c r="I135" s="79">
        <v>0</v>
      </c>
    </row>
    <row r="136" s="99" customFormat="1" ht="102">
      <c r="A136" s="100" t="s">
        <v>193</v>
      </c>
      <c r="B136" s="65" t="s">
        <v>194</v>
      </c>
      <c r="C136" s="101">
        <f t="shared" ref="C136:I136" si="70">C137+C138+C139+C140+C141+C142+C143</f>
        <v>2600</v>
      </c>
      <c r="D136" s="101">
        <f t="shared" si="70"/>
        <v>2610</v>
      </c>
      <c r="E136" s="102">
        <f t="shared" si="70"/>
        <v>2610</v>
      </c>
      <c r="F136" s="102">
        <f t="shared" si="70"/>
        <v>2610</v>
      </c>
      <c r="G136" s="101">
        <f t="shared" si="70"/>
        <v>2610</v>
      </c>
      <c r="H136" s="101">
        <f t="shared" si="70"/>
        <v>2610</v>
      </c>
      <c r="I136" s="101">
        <f t="shared" si="70"/>
        <v>15650</v>
      </c>
    </row>
    <row r="137" s="99" customFormat="1" ht="17.25">
      <c r="A137" s="64" t="s">
        <v>170</v>
      </c>
      <c r="B137" s="65"/>
      <c r="C137" s="103">
        <f t="shared" ref="C137:C143" si="71">C145+C193+C153</f>
        <v>0</v>
      </c>
      <c r="D137" s="103">
        <f t="shared" ref="D137:D143" si="72">D145+D193+D153</f>
        <v>0</v>
      </c>
      <c r="E137" s="104">
        <f t="shared" ref="E137:E143" si="73">E145+E193+E153</f>
        <v>0</v>
      </c>
      <c r="F137" s="104">
        <f t="shared" ref="F137:F143" si="74">F145+F193+F153</f>
        <v>0</v>
      </c>
      <c r="G137" s="103">
        <f t="shared" ref="G137:G143" si="75">G145+G193+G153</f>
        <v>0</v>
      </c>
      <c r="H137" s="103">
        <f t="shared" ref="H137:H143" si="76">H145+H193+H153</f>
        <v>0</v>
      </c>
      <c r="I137" s="103">
        <f t="shared" ref="I137:I143" si="77">I145+I193+I153</f>
        <v>0</v>
      </c>
    </row>
    <row r="138" s="99" customFormat="1" ht="17.25">
      <c r="A138" s="64" t="s">
        <v>171</v>
      </c>
      <c r="B138" s="65"/>
      <c r="C138" s="103">
        <f t="shared" si="71"/>
        <v>0</v>
      </c>
      <c r="D138" s="103">
        <f t="shared" si="72"/>
        <v>0</v>
      </c>
      <c r="E138" s="104">
        <f t="shared" si="73"/>
        <v>0</v>
      </c>
      <c r="F138" s="104">
        <f t="shared" si="74"/>
        <v>0</v>
      </c>
      <c r="G138" s="103">
        <f t="shared" si="75"/>
        <v>0</v>
      </c>
      <c r="H138" s="103">
        <f t="shared" si="76"/>
        <v>0</v>
      </c>
      <c r="I138" s="103">
        <f t="shared" si="77"/>
        <v>0</v>
      </c>
    </row>
    <row r="139" s="99" customFormat="1" ht="17.25">
      <c r="A139" s="64" t="s">
        <v>172</v>
      </c>
      <c r="B139" s="65"/>
      <c r="C139" s="105">
        <f t="shared" si="71"/>
        <v>2600</v>
      </c>
      <c r="D139" s="105">
        <f t="shared" si="72"/>
        <v>2610</v>
      </c>
      <c r="E139" s="106">
        <f t="shared" si="73"/>
        <v>2610</v>
      </c>
      <c r="F139" s="106">
        <f t="shared" si="74"/>
        <v>2610</v>
      </c>
      <c r="G139" s="105">
        <f t="shared" si="75"/>
        <v>2610</v>
      </c>
      <c r="H139" s="105">
        <f t="shared" si="76"/>
        <v>2610</v>
      </c>
      <c r="I139" s="105">
        <f t="shared" si="77"/>
        <v>15650</v>
      </c>
    </row>
    <row r="140" s="99" customFormat="1" ht="33">
      <c r="A140" s="68" t="str">
        <f t="shared" ref="A140:A143" si="78">A11</f>
        <v xml:space="preserve">Межбюджетные трансферты поселениям Нефтеюганского района&lt;*&gt;      </v>
      </c>
      <c r="B140" s="65"/>
      <c r="C140" s="103">
        <f t="shared" si="71"/>
        <v>0</v>
      </c>
      <c r="D140" s="103">
        <f t="shared" si="72"/>
        <v>0</v>
      </c>
      <c r="E140" s="104">
        <f t="shared" si="73"/>
        <v>0</v>
      </c>
      <c r="F140" s="104">
        <f t="shared" si="74"/>
        <v>0</v>
      </c>
      <c r="G140" s="103">
        <f t="shared" si="75"/>
        <v>0</v>
      </c>
      <c r="H140" s="103">
        <f t="shared" si="76"/>
        <v>0</v>
      </c>
      <c r="I140" s="103">
        <f t="shared" si="77"/>
        <v>0</v>
      </c>
    </row>
    <row r="141" s="99" customFormat="1" ht="17.25">
      <c r="A141" s="68" t="str">
        <f t="shared" si="78"/>
        <v xml:space="preserve">Объем налоговых расходов Нефтеюганского района &lt;**&gt;</v>
      </c>
      <c r="B141" s="65"/>
      <c r="C141" s="103">
        <f t="shared" si="71"/>
        <v>0</v>
      </c>
      <c r="D141" s="103">
        <f t="shared" si="72"/>
        <v>0</v>
      </c>
      <c r="E141" s="104">
        <f t="shared" si="73"/>
        <v>0</v>
      </c>
      <c r="F141" s="104">
        <f t="shared" si="74"/>
        <v>0</v>
      </c>
      <c r="G141" s="103">
        <f t="shared" si="75"/>
        <v>0</v>
      </c>
      <c r="H141" s="103">
        <f t="shared" si="76"/>
        <v>0</v>
      </c>
      <c r="I141" s="103">
        <f t="shared" si="77"/>
        <v>0</v>
      </c>
    </row>
    <row r="142" s="57" customFormat="1">
      <c r="A142" s="64" t="str">
        <f t="shared" si="78"/>
        <v xml:space="preserve">Средства поселений&lt;***&gt;      </v>
      </c>
      <c r="B142" s="65"/>
      <c r="C142" s="103">
        <f t="shared" si="71"/>
        <v>0</v>
      </c>
      <c r="D142" s="103">
        <f t="shared" si="72"/>
        <v>0</v>
      </c>
      <c r="E142" s="104">
        <f t="shared" si="73"/>
        <v>0</v>
      </c>
      <c r="F142" s="104">
        <f t="shared" si="74"/>
        <v>0</v>
      </c>
      <c r="G142" s="103">
        <f t="shared" si="75"/>
        <v>0</v>
      </c>
      <c r="H142" s="103">
        <f t="shared" si="76"/>
        <v>0</v>
      </c>
      <c r="I142" s="103">
        <f t="shared" si="77"/>
        <v>0</v>
      </c>
    </row>
    <row r="143" s="99" customFormat="1" ht="17.25">
      <c r="A143" s="64" t="str">
        <f t="shared" si="78"/>
        <v xml:space="preserve">Иные источники&lt;****&gt;      </v>
      </c>
      <c r="B143" s="69"/>
      <c r="C143" s="103">
        <f t="shared" si="71"/>
        <v>0</v>
      </c>
      <c r="D143" s="103">
        <f t="shared" si="72"/>
        <v>0</v>
      </c>
      <c r="E143" s="104">
        <f t="shared" si="73"/>
        <v>0</v>
      </c>
      <c r="F143" s="104">
        <f t="shared" si="74"/>
        <v>0</v>
      </c>
      <c r="G143" s="103">
        <f t="shared" si="75"/>
        <v>0</v>
      </c>
      <c r="H143" s="103">
        <f t="shared" si="76"/>
        <v>0</v>
      </c>
      <c r="I143" s="103">
        <f t="shared" si="77"/>
        <v>0</v>
      </c>
    </row>
    <row r="144" s="99" customFormat="1" ht="19.5">
      <c r="A144" s="74" t="s">
        <v>178</v>
      </c>
      <c r="B144" s="92" t="s">
        <v>19</v>
      </c>
      <c r="C144" s="60">
        <f t="shared" ref="C144:I152" si="79">C145+C146+C147+C148+C149+C150+C151</f>
        <v>2600</v>
      </c>
      <c r="D144" s="60">
        <f t="shared" si="79"/>
        <v>2600</v>
      </c>
      <c r="E144" s="62">
        <f t="shared" si="79"/>
        <v>2600</v>
      </c>
      <c r="F144" s="62">
        <f t="shared" si="79"/>
        <v>2600</v>
      </c>
      <c r="G144" s="60">
        <f t="shared" si="79"/>
        <v>2600</v>
      </c>
      <c r="H144" s="60">
        <f t="shared" si="79"/>
        <v>2600</v>
      </c>
      <c r="I144" s="60">
        <f t="shared" si="79"/>
        <v>15600</v>
      </c>
    </row>
    <row r="145" s="99" customFormat="1" ht="17.25">
      <c r="A145" s="64" t="s">
        <v>170</v>
      </c>
      <c r="B145" s="93"/>
      <c r="C145" s="103">
        <v>0</v>
      </c>
      <c r="D145" s="103">
        <v>0</v>
      </c>
      <c r="E145" s="104">
        <v>0</v>
      </c>
      <c r="F145" s="104">
        <v>0</v>
      </c>
      <c r="G145" s="103">
        <v>0</v>
      </c>
      <c r="H145" s="103">
        <v>0</v>
      </c>
      <c r="I145" s="103">
        <f t="shared" ref="I145:I149" si="80">H145+G145+F145+E145+D145+C145</f>
        <v>0</v>
      </c>
    </row>
    <row r="146" s="99" customFormat="1" ht="17.25">
      <c r="A146" s="64" t="s">
        <v>171</v>
      </c>
      <c r="B146" s="93"/>
      <c r="C146" s="103">
        <v>0</v>
      </c>
      <c r="D146" s="103">
        <v>0</v>
      </c>
      <c r="E146" s="104">
        <v>0</v>
      </c>
      <c r="F146" s="104">
        <v>0</v>
      </c>
      <c r="G146" s="103">
        <v>0</v>
      </c>
      <c r="H146" s="103">
        <v>0</v>
      </c>
      <c r="I146" s="103">
        <f t="shared" si="80"/>
        <v>0</v>
      </c>
    </row>
    <row r="147" s="99" customFormat="1" ht="17.25">
      <c r="A147" s="64" t="s">
        <v>172</v>
      </c>
      <c r="B147" s="93"/>
      <c r="C147" s="105">
        <v>2600</v>
      </c>
      <c r="D147" s="105">
        <v>2600</v>
      </c>
      <c r="E147" s="106">
        <v>2600</v>
      </c>
      <c r="F147" s="106">
        <v>2600</v>
      </c>
      <c r="G147" s="105">
        <v>2600</v>
      </c>
      <c r="H147" s="105">
        <v>2600</v>
      </c>
      <c r="I147" s="105">
        <f t="shared" si="80"/>
        <v>15600</v>
      </c>
    </row>
    <row r="148" s="99" customFormat="1" ht="33">
      <c r="A148" s="68" t="str">
        <f t="shared" ref="A148:A151" si="81">A140</f>
        <v xml:space="preserve">Межбюджетные трансферты поселениям Нефтеюганского района&lt;*&gt;      </v>
      </c>
      <c r="B148" s="93"/>
      <c r="C148" s="103">
        <v>0</v>
      </c>
      <c r="D148" s="103">
        <v>0</v>
      </c>
      <c r="E148" s="104">
        <v>0</v>
      </c>
      <c r="F148" s="104">
        <v>0</v>
      </c>
      <c r="G148" s="103">
        <v>0</v>
      </c>
      <c r="H148" s="103">
        <v>0</v>
      </c>
      <c r="I148" s="103">
        <f t="shared" si="80"/>
        <v>0</v>
      </c>
    </row>
    <row r="149" s="99" customFormat="1" ht="17.25">
      <c r="A149" s="68" t="str">
        <f t="shared" si="81"/>
        <v xml:space="preserve">Объем налоговых расходов Нефтеюганского района &lt;**&gt;</v>
      </c>
      <c r="B149" s="93"/>
      <c r="C149" s="103">
        <v>0</v>
      </c>
      <c r="D149" s="103">
        <v>0</v>
      </c>
      <c r="E149" s="104">
        <v>0</v>
      </c>
      <c r="F149" s="104">
        <v>0</v>
      </c>
      <c r="G149" s="103">
        <v>0</v>
      </c>
      <c r="H149" s="103">
        <v>0</v>
      </c>
      <c r="I149" s="103">
        <f t="shared" si="80"/>
        <v>0</v>
      </c>
    </row>
    <row r="150" s="57" customFormat="1">
      <c r="A150" s="64" t="str">
        <f t="shared" si="81"/>
        <v xml:space="preserve">Средства поселений&lt;***&gt;      </v>
      </c>
      <c r="B150" s="93"/>
      <c r="C150" s="103">
        <v>0</v>
      </c>
      <c r="D150" s="103">
        <v>0</v>
      </c>
      <c r="E150" s="104">
        <v>0</v>
      </c>
      <c r="F150" s="104">
        <v>0</v>
      </c>
      <c r="G150" s="103">
        <v>0</v>
      </c>
      <c r="H150" s="103">
        <v>0</v>
      </c>
      <c r="I150" s="103">
        <v>0</v>
      </c>
    </row>
    <row r="151" s="99" customFormat="1" ht="17.25">
      <c r="A151" s="64" t="str">
        <f t="shared" si="81"/>
        <v xml:space="preserve">Иные источники&lt;****&gt;      </v>
      </c>
      <c r="B151" s="107"/>
      <c r="C151" s="103">
        <v>0</v>
      </c>
      <c r="D151" s="103">
        <v>0</v>
      </c>
      <c r="E151" s="104">
        <v>0</v>
      </c>
      <c r="F151" s="104">
        <v>0</v>
      </c>
      <c r="G151" s="103">
        <v>0</v>
      </c>
      <c r="H151" s="103">
        <v>0</v>
      </c>
      <c r="I151" s="103">
        <v>0</v>
      </c>
    </row>
    <row r="152" s="99" customFormat="1" ht="19.5">
      <c r="A152" s="74" t="s">
        <v>178</v>
      </c>
      <c r="B152" s="92" t="s">
        <v>180</v>
      </c>
      <c r="C152" s="60">
        <f t="shared" si="79"/>
        <v>0</v>
      </c>
      <c r="D152" s="60">
        <f t="shared" si="79"/>
        <v>10</v>
      </c>
      <c r="E152" s="62">
        <f t="shared" si="79"/>
        <v>10</v>
      </c>
      <c r="F152" s="62">
        <f t="shared" si="79"/>
        <v>10</v>
      </c>
      <c r="G152" s="60">
        <f t="shared" si="79"/>
        <v>10</v>
      </c>
      <c r="H152" s="60">
        <f t="shared" si="79"/>
        <v>10</v>
      </c>
      <c r="I152" s="60">
        <f t="shared" si="79"/>
        <v>50</v>
      </c>
    </row>
    <row r="153" s="99" customFormat="1" ht="17.25">
      <c r="A153" s="64" t="s">
        <v>170</v>
      </c>
      <c r="B153" s="93"/>
      <c r="C153" s="103">
        <v>0</v>
      </c>
      <c r="D153" s="103">
        <v>0</v>
      </c>
      <c r="E153" s="104">
        <v>0</v>
      </c>
      <c r="F153" s="104">
        <v>0</v>
      </c>
      <c r="G153" s="103">
        <v>0</v>
      </c>
      <c r="H153" s="103">
        <v>0</v>
      </c>
      <c r="I153" s="103">
        <f t="shared" ref="I153:I159" si="82">G153+F153+H153+E153+D153+C153</f>
        <v>0</v>
      </c>
    </row>
    <row r="154" s="99" customFormat="1" ht="17.25">
      <c r="A154" s="64" t="s">
        <v>171</v>
      </c>
      <c r="B154" s="93"/>
      <c r="C154" s="103">
        <v>0</v>
      </c>
      <c r="D154" s="103">
        <v>0</v>
      </c>
      <c r="E154" s="104">
        <v>0</v>
      </c>
      <c r="F154" s="104">
        <v>0</v>
      </c>
      <c r="G154" s="103">
        <v>0</v>
      </c>
      <c r="H154" s="103">
        <v>0</v>
      </c>
      <c r="I154" s="103">
        <f t="shared" si="82"/>
        <v>0</v>
      </c>
    </row>
    <row r="155" s="99" customFormat="1" ht="17.25">
      <c r="A155" s="64" t="s">
        <v>172</v>
      </c>
      <c r="B155" s="93"/>
      <c r="C155" s="103">
        <v>0</v>
      </c>
      <c r="D155" s="108">
        <v>10</v>
      </c>
      <c r="E155" s="109">
        <v>10</v>
      </c>
      <c r="F155" s="109">
        <v>10</v>
      </c>
      <c r="G155" s="108">
        <v>10</v>
      </c>
      <c r="H155" s="108">
        <v>10</v>
      </c>
      <c r="I155" s="108">
        <f t="shared" si="82"/>
        <v>50</v>
      </c>
    </row>
    <row r="156" s="99" customFormat="1" ht="33">
      <c r="A156" s="68" t="str">
        <f t="shared" ref="A156:A159" si="83">A196</f>
        <v xml:space="preserve">Межбюджетные трансферты поселениям Нефтеюганского района&lt;*&gt;      </v>
      </c>
      <c r="B156" s="93"/>
      <c r="C156" s="103">
        <v>0</v>
      </c>
      <c r="D156" s="103">
        <v>0</v>
      </c>
      <c r="E156" s="104">
        <v>0</v>
      </c>
      <c r="F156" s="104">
        <v>0</v>
      </c>
      <c r="G156" s="103">
        <v>0</v>
      </c>
      <c r="H156" s="103">
        <v>0</v>
      </c>
      <c r="I156" s="103">
        <f t="shared" si="82"/>
        <v>0</v>
      </c>
    </row>
    <row r="157" s="99" customFormat="1" ht="17.25">
      <c r="A157" s="68" t="str">
        <f t="shared" si="83"/>
        <v xml:space="preserve">Объем налоговых расходов Нефтеюганского района &lt;**&gt;</v>
      </c>
      <c r="B157" s="93"/>
      <c r="C157" s="103">
        <v>0</v>
      </c>
      <c r="D157" s="103">
        <v>0</v>
      </c>
      <c r="E157" s="104">
        <v>0</v>
      </c>
      <c r="F157" s="104">
        <v>0</v>
      </c>
      <c r="G157" s="103">
        <v>0</v>
      </c>
      <c r="H157" s="103">
        <v>0</v>
      </c>
      <c r="I157" s="103">
        <f t="shared" si="82"/>
        <v>0</v>
      </c>
    </row>
    <row r="158" s="99" customFormat="1" ht="17.25">
      <c r="A158" s="68" t="str">
        <f t="shared" si="83"/>
        <v xml:space="preserve">Средства поселений&lt;***&gt;      </v>
      </c>
      <c r="B158" s="93"/>
      <c r="C158" s="103">
        <v>0</v>
      </c>
      <c r="D158" s="103"/>
      <c r="E158" s="104"/>
      <c r="F158" s="104"/>
      <c r="G158" s="103"/>
      <c r="H158" s="103"/>
      <c r="I158" s="103"/>
    </row>
    <row r="159" s="99" customFormat="1" ht="17.25">
      <c r="A159" s="64" t="str">
        <f t="shared" si="83"/>
        <v xml:space="preserve">Иные источники&lt;****&gt;      </v>
      </c>
      <c r="B159" s="107"/>
      <c r="C159" s="103">
        <v>0</v>
      </c>
      <c r="D159" s="103">
        <v>0</v>
      </c>
      <c r="E159" s="104">
        <v>0</v>
      </c>
      <c r="F159" s="104">
        <v>0</v>
      </c>
      <c r="G159" s="103">
        <v>0</v>
      </c>
      <c r="H159" s="103">
        <v>0</v>
      </c>
      <c r="I159" s="103">
        <f t="shared" si="82"/>
        <v>0</v>
      </c>
    </row>
    <row r="160" s="99" customFormat="1" ht="52.5">
      <c r="A160" s="74" t="s">
        <v>195</v>
      </c>
      <c r="B160" s="59" t="s">
        <v>196</v>
      </c>
      <c r="C160" s="60">
        <f t="shared" ref="C160:I160" si="84">C161+C162+C163+C164+C165+C167+C166</f>
        <v>33894.201999999997</v>
      </c>
      <c r="D160" s="60">
        <f t="shared" si="84"/>
        <v>0</v>
      </c>
      <c r="E160" s="62">
        <f t="shared" si="84"/>
        <v>0</v>
      </c>
      <c r="F160" s="62">
        <f t="shared" si="84"/>
        <v>0</v>
      </c>
      <c r="G160" s="60">
        <f t="shared" si="84"/>
        <v>0</v>
      </c>
      <c r="H160" s="60">
        <f t="shared" si="84"/>
        <v>0</v>
      </c>
      <c r="I160" s="60">
        <f t="shared" si="84"/>
        <v>33894.201999999997</v>
      </c>
    </row>
    <row r="161" s="99" customFormat="1" ht="17.25">
      <c r="A161" s="64" t="s">
        <v>170</v>
      </c>
      <c r="B161" s="65"/>
      <c r="C161" s="67">
        <f t="shared" ref="C161:C167" si="85">C177+C185+C193+C201+C169</f>
        <v>0</v>
      </c>
      <c r="D161" s="67">
        <f t="shared" ref="D161:D167" si="86">D177+D185+D193+D201+D169</f>
        <v>0</v>
      </c>
      <c r="E161" s="75">
        <f t="shared" ref="E161:E167" si="87">E177+E185+E193+E201+E169</f>
        <v>0</v>
      </c>
      <c r="F161" s="75">
        <f t="shared" ref="F161:F167" si="88">F177+F185+F193+F201+F169</f>
        <v>0</v>
      </c>
      <c r="G161" s="67">
        <f t="shared" ref="G161:G167" si="89">G177+G185+G193+G201+G169</f>
        <v>0</v>
      </c>
      <c r="H161" s="67">
        <f t="shared" ref="H161:H167" si="90">H177+H185+H193+H201+H169</f>
        <v>0</v>
      </c>
      <c r="I161" s="67">
        <f t="shared" ref="I161:I167" si="91">I177+I185+I193+I201+I169</f>
        <v>0</v>
      </c>
    </row>
    <row r="162" s="99" customFormat="1" ht="17.25">
      <c r="A162" s="64" t="s">
        <v>171</v>
      </c>
      <c r="B162" s="65"/>
      <c r="C162" s="67">
        <f t="shared" si="85"/>
        <v>23667.173999999999</v>
      </c>
      <c r="D162" s="67">
        <f t="shared" si="86"/>
        <v>0</v>
      </c>
      <c r="E162" s="75">
        <f t="shared" si="87"/>
        <v>0</v>
      </c>
      <c r="F162" s="75">
        <f t="shared" si="88"/>
        <v>0</v>
      </c>
      <c r="G162" s="67">
        <f t="shared" si="89"/>
        <v>0</v>
      </c>
      <c r="H162" s="67">
        <f t="shared" si="90"/>
        <v>0</v>
      </c>
      <c r="I162" s="67">
        <f t="shared" si="91"/>
        <v>23667.173999999999</v>
      </c>
    </row>
    <row r="163" s="99" customFormat="1" ht="17.25">
      <c r="A163" s="64" t="s">
        <v>172</v>
      </c>
      <c r="B163" s="65"/>
      <c r="C163" s="67">
        <f t="shared" si="85"/>
        <v>10227.027999999998</v>
      </c>
      <c r="D163" s="67">
        <f t="shared" si="86"/>
        <v>0</v>
      </c>
      <c r="E163" s="75">
        <f t="shared" si="87"/>
        <v>0</v>
      </c>
      <c r="F163" s="75">
        <f t="shared" si="88"/>
        <v>0</v>
      </c>
      <c r="G163" s="67">
        <f t="shared" si="89"/>
        <v>0</v>
      </c>
      <c r="H163" s="67">
        <f t="shared" si="90"/>
        <v>0</v>
      </c>
      <c r="I163" s="67">
        <f t="shared" si="91"/>
        <v>10227.027999999998</v>
      </c>
    </row>
    <row r="164" s="99" customFormat="1" ht="33">
      <c r="A164" s="68" t="str">
        <f t="shared" ref="A164:A167" si="92">A148</f>
        <v xml:space="preserve">Межбюджетные трансферты поселениям Нефтеюганского района&lt;*&gt;      </v>
      </c>
      <c r="B164" s="65"/>
      <c r="C164" s="67">
        <f t="shared" si="85"/>
        <v>0</v>
      </c>
      <c r="D164" s="67">
        <f t="shared" si="86"/>
        <v>0</v>
      </c>
      <c r="E164" s="75">
        <f t="shared" si="87"/>
        <v>0</v>
      </c>
      <c r="F164" s="75">
        <f t="shared" si="88"/>
        <v>0</v>
      </c>
      <c r="G164" s="67">
        <f t="shared" si="89"/>
        <v>0</v>
      </c>
      <c r="H164" s="67">
        <f t="shared" si="90"/>
        <v>0</v>
      </c>
      <c r="I164" s="67">
        <f t="shared" si="91"/>
        <v>0</v>
      </c>
    </row>
    <row r="165" s="99" customFormat="1" ht="17.25">
      <c r="A165" s="68" t="str">
        <f t="shared" si="92"/>
        <v xml:space="preserve">Объем налоговых расходов Нефтеюганского района &lt;**&gt;</v>
      </c>
      <c r="B165" s="65"/>
      <c r="C165" s="67">
        <f t="shared" si="85"/>
        <v>0</v>
      </c>
      <c r="D165" s="67">
        <f t="shared" si="86"/>
        <v>0</v>
      </c>
      <c r="E165" s="75">
        <f t="shared" si="87"/>
        <v>0</v>
      </c>
      <c r="F165" s="75">
        <f t="shared" si="88"/>
        <v>0</v>
      </c>
      <c r="G165" s="67">
        <f t="shared" si="89"/>
        <v>0</v>
      </c>
      <c r="H165" s="67">
        <f t="shared" si="90"/>
        <v>0</v>
      </c>
      <c r="I165" s="67">
        <f t="shared" si="91"/>
        <v>0</v>
      </c>
    </row>
    <row r="166" s="57" customFormat="1">
      <c r="A166" s="64" t="str">
        <f t="shared" si="92"/>
        <v xml:space="preserve">Средства поселений&lt;***&gt;      </v>
      </c>
      <c r="B166" s="65"/>
      <c r="C166" s="67">
        <f t="shared" si="85"/>
        <v>0</v>
      </c>
      <c r="D166" s="67">
        <f t="shared" si="86"/>
        <v>0</v>
      </c>
      <c r="E166" s="75">
        <f t="shared" si="87"/>
        <v>0</v>
      </c>
      <c r="F166" s="75">
        <f t="shared" si="88"/>
        <v>0</v>
      </c>
      <c r="G166" s="67">
        <f t="shared" si="89"/>
        <v>0</v>
      </c>
      <c r="H166" s="67">
        <f t="shared" si="90"/>
        <v>0</v>
      </c>
      <c r="I166" s="67">
        <f t="shared" si="91"/>
        <v>0</v>
      </c>
    </row>
    <row r="167" s="99" customFormat="1" ht="17.25">
      <c r="A167" s="64" t="str">
        <f t="shared" si="92"/>
        <v xml:space="preserve">Иные источники&lt;****&gt;      </v>
      </c>
      <c r="B167" s="69"/>
      <c r="C167" s="67">
        <f t="shared" si="85"/>
        <v>0</v>
      </c>
      <c r="D167" s="67">
        <f t="shared" si="86"/>
        <v>0</v>
      </c>
      <c r="E167" s="75">
        <f t="shared" si="87"/>
        <v>0</v>
      </c>
      <c r="F167" s="75">
        <f t="shared" si="88"/>
        <v>0</v>
      </c>
      <c r="G167" s="67">
        <f t="shared" si="89"/>
        <v>0</v>
      </c>
      <c r="H167" s="67">
        <f t="shared" si="90"/>
        <v>0</v>
      </c>
      <c r="I167" s="67">
        <f t="shared" si="91"/>
        <v>0</v>
      </c>
    </row>
    <row r="168" s="99" customFormat="1" ht="19.5">
      <c r="A168" s="74" t="s">
        <v>178</v>
      </c>
      <c r="B168" s="92" t="s">
        <v>181</v>
      </c>
      <c r="C168" s="60">
        <f t="shared" ref="C168:I208" si="93">C169+C170+C171+C172+C173+C175+C174</f>
        <v>0</v>
      </c>
      <c r="D168" s="60">
        <f t="shared" si="93"/>
        <v>0</v>
      </c>
      <c r="E168" s="62">
        <f t="shared" si="93"/>
        <v>0</v>
      </c>
      <c r="F168" s="62">
        <f t="shared" si="93"/>
        <v>0</v>
      </c>
      <c r="G168" s="60">
        <f t="shared" si="93"/>
        <v>0</v>
      </c>
      <c r="H168" s="60">
        <f t="shared" si="93"/>
        <v>0</v>
      </c>
      <c r="I168" s="60">
        <f t="shared" si="93"/>
        <v>0</v>
      </c>
    </row>
    <row r="169" s="99" customFormat="1" ht="17.25">
      <c r="A169" s="64" t="s">
        <v>170</v>
      </c>
      <c r="B169" s="93"/>
      <c r="C169" s="67">
        <v>0</v>
      </c>
      <c r="D169" s="67">
        <v>0</v>
      </c>
      <c r="E169" s="75">
        <v>0</v>
      </c>
      <c r="F169" s="75">
        <v>0</v>
      </c>
      <c r="G169" s="67">
        <v>0</v>
      </c>
      <c r="H169" s="67">
        <v>0</v>
      </c>
      <c r="I169" s="67">
        <f t="shared" ref="I169:I175" si="94">H169+G169+F169+E169+D169+C169</f>
        <v>0</v>
      </c>
    </row>
    <row r="170" s="99" customFormat="1" ht="17.25">
      <c r="A170" s="64" t="s">
        <v>171</v>
      </c>
      <c r="B170" s="93"/>
      <c r="C170" s="67">
        <v>0</v>
      </c>
      <c r="D170" s="67">
        <v>0</v>
      </c>
      <c r="E170" s="75">
        <v>0</v>
      </c>
      <c r="F170" s="75">
        <v>0</v>
      </c>
      <c r="G170" s="67">
        <v>0</v>
      </c>
      <c r="H170" s="67">
        <v>0</v>
      </c>
      <c r="I170" s="67">
        <f t="shared" si="94"/>
        <v>0</v>
      </c>
    </row>
    <row r="171" s="99" customFormat="1" ht="17.25">
      <c r="A171" s="64" t="s">
        <v>172</v>
      </c>
      <c r="B171" s="93"/>
      <c r="C171" s="67">
        <v>0</v>
      </c>
      <c r="D171" s="67">
        <v>0</v>
      </c>
      <c r="E171" s="75">
        <v>0</v>
      </c>
      <c r="F171" s="75">
        <v>0</v>
      </c>
      <c r="G171" s="67">
        <v>0</v>
      </c>
      <c r="H171" s="67">
        <v>0</v>
      </c>
      <c r="I171" s="67">
        <f t="shared" si="94"/>
        <v>0</v>
      </c>
    </row>
    <row r="172" s="99" customFormat="1" ht="33">
      <c r="A172" s="68" t="str">
        <f t="shared" ref="A172:A183" si="95">A140</f>
        <v xml:space="preserve">Межбюджетные трансферты поселениям Нефтеюганского района&lt;*&gt;      </v>
      </c>
      <c r="B172" s="93"/>
      <c r="C172" s="67">
        <v>0</v>
      </c>
      <c r="D172" s="67">
        <v>0</v>
      </c>
      <c r="E172" s="75">
        <v>0</v>
      </c>
      <c r="F172" s="75">
        <v>0</v>
      </c>
      <c r="G172" s="67">
        <v>0</v>
      </c>
      <c r="H172" s="67">
        <v>0</v>
      </c>
      <c r="I172" s="67">
        <f t="shared" si="94"/>
        <v>0</v>
      </c>
    </row>
    <row r="173" s="99" customFormat="1" ht="17.25">
      <c r="A173" s="68" t="str">
        <f t="shared" si="95"/>
        <v xml:space="preserve">Объем налоговых расходов Нефтеюганского района &lt;**&gt;</v>
      </c>
      <c r="B173" s="93"/>
      <c r="C173" s="67">
        <v>0</v>
      </c>
      <c r="D173" s="67">
        <v>0</v>
      </c>
      <c r="E173" s="75">
        <v>0</v>
      </c>
      <c r="F173" s="75">
        <v>0</v>
      </c>
      <c r="G173" s="67">
        <v>0</v>
      </c>
      <c r="H173" s="67">
        <v>0</v>
      </c>
      <c r="I173" s="67">
        <f t="shared" si="94"/>
        <v>0</v>
      </c>
    </row>
    <row r="174" s="57" customFormat="1">
      <c r="A174" s="64" t="str">
        <f t="shared" si="95"/>
        <v xml:space="preserve">Средства поселений&lt;***&gt;      </v>
      </c>
      <c r="B174" s="93"/>
      <c r="C174" s="67">
        <v>0</v>
      </c>
      <c r="D174" s="67">
        <v>0</v>
      </c>
      <c r="E174" s="75">
        <v>0</v>
      </c>
      <c r="F174" s="75">
        <v>0</v>
      </c>
      <c r="G174" s="67">
        <v>0</v>
      </c>
      <c r="H174" s="67">
        <v>0</v>
      </c>
      <c r="I174" s="67">
        <f t="shared" si="94"/>
        <v>0</v>
      </c>
    </row>
    <row r="175" s="99" customFormat="1" ht="17.25">
      <c r="A175" s="64" t="str">
        <f t="shared" si="95"/>
        <v xml:space="preserve">Иные источники&lt;****&gt;      </v>
      </c>
      <c r="B175" s="107"/>
      <c r="C175" s="67">
        <v>0</v>
      </c>
      <c r="D175" s="67">
        <v>0</v>
      </c>
      <c r="E175" s="75">
        <v>0</v>
      </c>
      <c r="F175" s="75">
        <v>0</v>
      </c>
      <c r="G175" s="67">
        <v>0</v>
      </c>
      <c r="H175" s="67">
        <v>0</v>
      </c>
      <c r="I175" s="67">
        <f t="shared" si="94"/>
        <v>0</v>
      </c>
    </row>
    <row r="176" s="99" customFormat="1" ht="19.5">
      <c r="A176" s="74" t="s">
        <v>178</v>
      </c>
      <c r="B176" s="92" t="s">
        <v>191</v>
      </c>
      <c r="C176" s="60">
        <f t="shared" si="93"/>
        <v>10453.106</v>
      </c>
      <c r="D176" s="60">
        <f t="shared" si="93"/>
        <v>0</v>
      </c>
      <c r="E176" s="62">
        <f t="shared" si="93"/>
        <v>0</v>
      </c>
      <c r="F176" s="110">
        <f t="shared" si="93"/>
        <v>0</v>
      </c>
      <c r="G176" s="111">
        <f t="shared" si="93"/>
        <v>0</v>
      </c>
      <c r="H176" s="111">
        <f t="shared" si="93"/>
        <v>0</v>
      </c>
      <c r="I176" s="60">
        <f t="shared" si="93"/>
        <v>10453.106</v>
      </c>
    </row>
    <row r="177" s="99" customFormat="1" ht="17.25">
      <c r="A177" s="64" t="s">
        <v>170</v>
      </c>
      <c r="B177" s="93"/>
      <c r="C177" s="67">
        <v>0</v>
      </c>
      <c r="D177" s="67">
        <v>0</v>
      </c>
      <c r="E177" s="75">
        <v>0</v>
      </c>
      <c r="F177" s="104">
        <v>0</v>
      </c>
      <c r="G177" s="103">
        <v>0</v>
      </c>
      <c r="H177" s="103">
        <v>0</v>
      </c>
      <c r="I177" s="67">
        <f t="shared" ref="I177:I183" si="96">H177+G177+F177+E177+D177+C177</f>
        <v>0</v>
      </c>
    </row>
    <row r="178" s="99" customFormat="1" ht="17.25">
      <c r="A178" s="64" t="s">
        <v>171</v>
      </c>
      <c r="B178" s="93"/>
      <c r="C178" s="67">
        <v>7317.174</v>
      </c>
      <c r="D178" s="67">
        <v>0</v>
      </c>
      <c r="E178" s="75">
        <v>0</v>
      </c>
      <c r="F178" s="104">
        <v>0</v>
      </c>
      <c r="G178" s="103">
        <v>0</v>
      </c>
      <c r="H178" s="103">
        <v>0</v>
      </c>
      <c r="I178" s="67">
        <f t="shared" si="96"/>
        <v>7317.174</v>
      </c>
    </row>
    <row r="179" s="99" customFormat="1" ht="17.25">
      <c r="A179" s="64" t="s">
        <v>172</v>
      </c>
      <c r="B179" s="93"/>
      <c r="C179" s="67">
        <v>3135.9319999999998</v>
      </c>
      <c r="D179" s="67">
        <v>0</v>
      </c>
      <c r="E179" s="75">
        <v>0</v>
      </c>
      <c r="F179" s="104">
        <v>0</v>
      </c>
      <c r="G179" s="103">
        <v>0</v>
      </c>
      <c r="H179" s="103">
        <v>0</v>
      </c>
      <c r="I179" s="67">
        <f t="shared" si="96"/>
        <v>3135.9319999999998</v>
      </c>
    </row>
    <row r="180" s="99" customFormat="1" ht="33">
      <c r="A180" s="68" t="str">
        <f t="shared" si="95"/>
        <v xml:space="preserve">Межбюджетные трансферты поселениям Нефтеюганского района&lt;*&gt;      </v>
      </c>
      <c r="B180" s="93"/>
      <c r="C180" s="67">
        <v>0</v>
      </c>
      <c r="D180" s="67">
        <v>0</v>
      </c>
      <c r="E180" s="75">
        <v>0</v>
      </c>
      <c r="F180" s="104">
        <v>0</v>
      </c>
      <c r="G180" s="103">
        <v>0</v>
      </c>
      <c r="H180" s="103">
        <v>0</v>
      </c>
      <c r="I180" s="67">
        <f t="shared" si="96"/>
        <v>0</v>
      </c>
    </row>
    <row r="181" s="99" customFormat="1" ht="17.25">
      <c r="A181" s="68" t="str">
        <f t="shared" si="95"/>
        <v xml:space="preserve">Объем налоговых расходов Нефтеюганского района &lt;**&gt;</v>
      </c>
      <c r="B181" s="93"/>
      <c r="C181" s="67">
        <v>0</v>
      </c>
      <c r="D181" s="67">
        <v>0</v>
      </c>
      <c r="E181" s="75">
        <v>0</v>
      </c>
      <c r="F181" s="104">
        <v>0</v>
      </c>
      <c r="G181" s="103">
        <v>0</v>
      </c>
      <c r="H181" s="103">
        <v>0</v>
      </c>
      <c r="I181" s="67">
        <f t="shared" si="96"/>
        <v>0</v>
      </c>
    </row>
    <row r="182" s="57" customFormat="1">
      <c r="A182" s="64" t="str">
        <f t="shared" si="95"/>
        <v xml:space="preserve">Средства поселений&lt;***&gt;      </v>
      </c>
      <c r="B182" s="93"/>
      <c r="C182" s="67">
        <v>0</v>
      </c>
      <c r="D182" s="67">
        <v>0</v>
      </c>
      <c r="E182" s="75">
        <v>0</v>
      </c>
      <c r="F182" s="104">
        <v>0</v>
      </c>
      <c r="G182" s="103">
        <v>0</v>
      </c>
      <c r="H182" s="103">
        <v>0</v>
      </c>
      <c r="I182" s="67">
        <v>0</v>
      </c>
    </row>
    <row r="183" s="99" customFormat="1" ht="17.25">
      <c r="A183" s="64" t="str">
        <f t="shared" si="95"/>
        <v xml:space="preserve">Иные источники&lt;****&gt;      </v>
      </c>
      <c r="B183" s="107"/>
      <c r="C183" s="67">
        <v>0</v>
      </c>
      <c r="D183" s="67">
        <v>0</v>
      </c>
      <c r="E183" s="75">
        <v>0</v>
      </c>
      <c r="F183" s="104">
        <v>0</v>
      </c>
      <c r="G183" s="103">
        <v>0</v>
      </c>
      <c r="H183" s="103">
        <v>0</v>
      </c>
      <c r="I183" s="67">
        <f t="shared" si="96"/>
        <v>0</v>
      </c>
    </row>
    <row r="184" s="99" customFormat="1" ht="19.5">
      <c r="A184" s="74" t="s">
        <v>178</v>
      </c>
      <c r="B184" s="92" t="s">
        <v>192</v>
      </c>
      <c r="C184" s="60">
        <f t="shared" si="93"/>
        <v>23441.095999999998</v>
      </c>
      <c r="D184" s="60">
        <f t="shared" si="93"/>
        <v>0</v>
      </c>
      <c r="E184" s="62">
        <f t="shared" si="93"/>
        <v>0</v>
      </c>
      <c r="F184" s="110">
        <f t="shared" si="93"/>
        <v>0</v>
      </c>
      <c r="G184" s="111">
        <f t="shared" si="93"/>
        <v>0</v>
      </c>
      <c r="H184" s="111">
        <f t="shared" si="93"/>
        <v>0</v>
      </c>
      <c r="I184" s="60">
        <f t="shared" si="93"/>
        <v>23441.095999999998</v>
      </c>
    </row>
    <row r="185" s="99" customFormat="1" ht="17.25">
      <c r="A185" s="64" t="s">
        <v>170</v>
      </c>
      <c r="B185" s="93"/>
      <c r="C185" s="67">
        <v>0</v>
      </c>
      <c r="D185" s="67">
        <v>0</v>
      </c>
      <c r="E185" s="75">
        <v>0</v>
      </c>
      <c r="F185" s="104">
        <v>0</v>
      </c>
      <c r="G185" s="103">
        <v>0</v>
      </c>
      <c r="H185" s="103">
        <v>0</v>
      </c>
      <c r="I185" s="67">
        <f t="shared" ref="I185:I191" si="97">H185+E185+D185+C185+F185+G185</f>
        <v>0</v>
      </c>
    </row>
    <row r="186" s="99" customFormat="1" ht="17.25">
      <c r="A186" s="64" t="s">
        <v>171</v>
      </c>
      <c r="B186" s="93"/>
      <c r="C186" s="67">
        <v>16350</v>
      </c>
      <c r="D186" s="67">
        <v>0</v>
      </c>
      <c r="E186" s="75">
        <v>0</v>
      </c>
      <c r="F186" s="104">
        <v>0</v>
      </c>
      <c r="G186" s="103">
        <v>0</v>
      </c>
      <c r="H186" s="103">
        <v>0</v>
      </c>
      <c r="I186" s="67">
        <f t="shared" si="97"/>
        <v>16350</v>
      </c>
    </row>
    <row r="187" s="99" customFormat="1" ht="17.25">
      <c r="A187" s="64" t="s">
        <v>172</v>
      </c>
      <c r="B187" s="93"/>
      <c r="C187" s="67">
        <v>7091.0959999999995</v>
      </c>
      <c r="D187" s="67">
        <v>0</v>
      </c>
      <c r="E187" s="75">
        <v>0</v>
      </c>
      <c r="F187" s="104">
        <v>0</v>
      </c>
      <c r="G187" s="103">
        <v>0</v>
      </c>
      <c r="H187" s="103">
        <v>0</v>
      </c>
      <c r="I187" s="67">
        <f t="shared" si="97"/>
        <v>7091.0959999999995</v>
      </c>
    </row>
    <row r="188" s="99" customFormat="1" ht="33">
      <c r="A188" s="68" t="str">
        <f t="shared" ref="A188:A191" si="98">A148</f>
        <v xml:space="preserve">Межбюджетные трансферты поселениям Нефтеюганского района&lt;*&gt;      </v>
      </c>
      <c r="B188" s="93"/>
      <c r="C188" s="67">
        <v>0</v>
      </c>
      <c r="D188" s="67">
        <v>0</v>
      </c>
      <c r="E188" s="75">
        <v>0</v>
      </c>
      <c r="F188" s="104">
        <v>0</v>
      </c>
      <c r="G188" s="103">
        <v>0</v>
      </c>
      <c r="H188" s="103">
        <v>0</v>
      </c>
      <c r="I188" s="67">
        <f t="shared" si="97"/>
        <v>0</v>
      </c>
    </row>
    <row r="189" s="99" customFormat="1" ht="17.25">
      <c r="A189" s="68" t="str">
        <f t="shared" si="98"/>
        <v xml:space="preserve">Объем налоговых расходов Нефтеюганского района &lt;**&gt;</v>
      </c>
      <c r="B189" s="93"/>
      <c r="C189" s="67">
        <v>0</v>
      </c>
      <c r="D189" s="67">
        <v>0</v>
      </c>
      <c r="E189" s="75">
        <v>0</v>
      </c>
      <c r="F189" s="104">
        <v>0</v>
      </c>
      <c r="G189" s="103">
        <v>0</v>
      </c>
      <c r="H189" s="103">
        <v>0</v>
      </c>
      <c r="I189" s="67">
        <f t="shared" si="97"/>
        <v>0</v>
      </c>
    </row>
    <row r="190" s="57" customFormat="1">
      <c r="A190" s="64" t="str">
        <f t="shared" si="98"/>
        <v xml:space="preserve">Средства поселений&lt;***&gt;      </v>
      </c>
      <c r="B190" s="93"/>
      <c r="C190" s="67">
        <v>0</v>
      </c>
      <c r="D190" s="67">
        <v>0</v>
      </c>
      <c r="E190" s="75">
        <v>0</v>
      </c>
      <c r="F190" s="104">
        <v>0</v>
      </c>
      <c r="G190" s="103">
        <v>0</v>
      </c>
      <c r="H190" s="103">
        <v>0</v>
      </c>
      <c r="I190" s="67">
        <f t="shared" si="97"/>
        <v>0</v>
      </c>
    </row>
    <row r="191" s="99" customFormat="1" ht="17.25">
      <c r="A191" s="64" t="str">
        <f t="shared" si="98"/>
        <v xml:space="preserve">Иные источники&lt;****&gt;      </v>
      </c>
      <c r="B191" s="107"/>
      <c r="C191" s="67">
        <v>0</v>
      </c>
      <c r="D191" s="67">
        <v>0</v>
      </c>
      <c r="E191" s="75">
        <v>0</v>
      </c>
      <c r="F191" s="104">
        <v>0</v>
      </c>
      <c r="G191" s="103">
        <v>0</v>
      </c>
      <c r="H191" s="103">
        <v>0</v>
      </c>
      <c r="I191" s="67">
        <f t="shared" si="97"/>
        <v>0</v>
      </c>
    </row>
    <row r="192" s="99" customFormat="1" ht="19.5">
      <c r="A192" s="74" t="s">
        <v>178</v>
      </c>
      <c r="B192" s="92" t="s">
        <v>37</v>
      </c>
      <c r="C192" s="60">
        <f t="shared" si="93"/>
        <v>0</v>
      </c>
      <c r="D192" s="60">
        <f t="shared" si="93"/>
        <v>0</v>
      </c>
      <c r="E192" s="62">
        <f t="shared" si="93"/>
        <v>0</v>
      </c>
      <c r="F192" s="110">
        <f t="shared" si="93"/>
        <v>0</v>
      </c>
      <c r="G192" s="111">
        <f t="shared" si="93"/>
        <v>0</v>
      </c>
      <c r="H192" s="111">
        <f t="shared" si="93"/>
        <v>0</v>
      </c>
      <c r="I192" s="60">
        <f t="shared" si="93"/>
        <v>0</v>
      </c>
    </row>
    <row r="193" s="99" customFormat="1" ht="17.25">
      <c r="A193" s="64" t="s">
        <v>170</v>
      </c>
      <c r="B193" s="93"/>
      <c r="C193" s="67">
        <v>0</v>
      </c>
      <c r="D193" s="67">
        <v>0</v>
      </c>
      <c r="E193" s="75">
        <v>0</v>
      </c>
      <c r="F193" s="104">
        <v>0</v>
      </c>
      <c r="G193" s="103">
        <v>0</v>
      </c>
      <c r="H193" s="103">
        <v>0</v>
      </c>
      <c r="I193" s="67">
        <f t="shared" ref="I193:I207" si="99">H193+E193+D193+C193+F193+G193</f>
        <v>0</v>
      </c>
    </row>
    <row r="194" s="99" customFormat="1" ht="17.25">
      <c r="A194" s="64" t="s">
        <v>171</v>
      </c>
      <c r="B194" s="93"/>
      <c r="C194" s="67">
        <v>0</v>
      </c>
      <c r="D194" s="67">
        <v>0</v>
      </c>
      <c r="E194" s="75">
        <v>0</v>
      </c>
      <c r="F194" s="104">
        <v>0</v>
      </c>
      <c r="G194" s="103">
        <v>0</v>
      </c>
      <c r="H194" s="103">
        <v>0</v>
      </c>
      <c r="I194" s="67">
        <f t="shared" si="99"/>
        <v>0</v>
      </c>
    </row>
    <row r="195" s="99" customFormat="1" ht="17.25">
      <c r="A195" s="64" t="s">
        <v>172</v>
      </c>
      <c r="B195" s="93"/>
      <c r="C195" s="67">
        <v>0</v>
      </c>
      <c r="D195" s="67">
        <v>0</v>
      </c>
      <c r="E195" s="75">
        <v>0</v>
      </c>
      <c r="F195" s="104">
        <v>0</v>
      </c>
      <c r="G195" s="103">
        <v>0</v>
      </c>
      <c r="H195" s="103">
        <v>0</v>
      </c>
      <c r="I195" s="67">
        <f t="shared" si="99"/>
        <v>0</v>
      </c>
    </row>
    <row r="196" s="99" customFormat="1" ht="33">
      <c r="A196" s="68" t="str">
        <f t="shared" ref="A196:A204" si="100">A188</f>
        <v xml:space="preserve">Межбюджетные трансферты поселениям Нефтеюганского района&lt;*&gt;      </v>
      </c>
      <c r="B196" s="93"/>
      <c r="C196" s="67">
        <v>0</v>
      </c>
      <c r="D196" s="67">
        <v>0</v>
      </c>
      <c r="E196" s="75">
        <v>0</v>
      </c>
      <c r="F196" s="104">
        <v>0</v>
      </c>
      <c r="G196" s="103">
        <v>0</v>
      </c>
      <c r="H196" s="103">
        <v>0</v>
      </c>
      <c r="I196" s="67">
        <f t="shared" si="99"/>
        <v>0</v>
      </c>
    </row>
    <row r="197" s="99" customFormat="1" ht="17.25">
      <c r="A197" s="68" t="str">
        <f t="shared" si="100"/>
        <v xml:space="preserve">Объем налоговых расходов Нефтеюганского района &lt;**&gt;</v>
      </c>
      <c r="B197" s="93"/>
      <c r="C197" s="67">
        <v>0</v>
      </c>
      <c r="D197" s="67">
        <v>0</v>
      </c>
      <c r="E197" s="75">
        <v>0</v>
      </c>
      <c r="F197" s="104">
        <v>0</v>
      </c>
      <c r="G197" s="103">
        <v>0</v>
      </c>
      <c r="H197" s="103">
        <v>0</v>
      </c>
      <c r="I197" s="67">
        <f t="shared" si="99"/>
        <v>0</v>
      </c>
    </row>
    <row r="198" s="99" customFormat="1" ht="17.25">
      <c r="A198" s="68" t="str">
        <f t="shared" si="100"/>
        <v xml:space="preserve">Средства поселений&lt;***&gt;      </v>
      </c>
      <c r="B198" s="93"/>
      <c r="C198" s="67">
        <v>0</v>
      </c>
      <c r="D198" s="67">
        <v>0</v>
      </c>
      <c r="E198" s="75">
        <v>0</v>
      </c>
      <c r="F198" s="104">
        <v>0</v>
      </c>
      <c r="G198" s="103">
        <v>0</v>
      </c>
      <c r="H198" s="103">
        <v>0</v>
      </c>
      <c r="I198" s="67">
        <f t="shared" si="99"/>
        <v>0</v>
      </c>
    </row>
    <row r="199" s="99" customFormat="1" ht="17.25">
      <c r="A199" s="64" t="str">
        <f t="shared" si="100"/>
        <v xml:space="preserve">Иные источники&lt;****&gt;      </v>
      </c>
      <c r="B199" s="107"/>
      <c r="C199" s="67">
        <v>0</v>
      </c>
      <c r="D199" s="67">
        <v>0</v>
      </c>
      <c r="E199" s="75">
        <v>0</v>
      </c>
      <c r="F199" s="104">
        <v>0</v>
      </c>
      <c r="G199" s="103">
        <v>0</v>
      </c>
      <c r="H199" s="103">
        <v>0</v>
      </c>
      <c r="I199" s="67">
        <f t="shared" si="99"/>
        <v>0</v>
      </c>
    </row>
    <row r="200" s="99" customFormat="1" ht="19.5">
      <c r="A200" s="74" t="s">
        <v>178</v>
      </c>
      <c r="B200" s="92" t="s">
        <v>185</v>
      </c>
      <c r="C200" s="67">
        <v>0</v>
      </c>
      <c r="D200" s="67">
        <v>0</v>
      </c>
      <c r="E200" s="75">
        <v>0</v>
      </c>
      <c r="F200" s="104">
        <v>0</v>
      </c>
      <c r="G200" s="103">
        <v>0</v>
      </c>
      <c r="H200" s="103">
        <v>0</v>
      </c>
      <c r="I200" s="67">
        <f t="shared" si="99"/>
        <v>0</v>
      </c>
    </row>
    <row r="201" s="99" customFormat="1" ht="17.25">
      <c r="A201" s="64" t="s">
        <v>170</v>
      </c>
      <c r="B201" s="93"/>
      <c r="C201" s="67">
        <v>0</v>
      </c>
      <c r="D201" s="67">
        <v>0</v>
      </c>
      <c r="E201" s="75">
        <v>0</v>
      </c>
      <c r="F201" s="104">
        <v>0</v>
      </c>
      <c r="G201" s="103">
        <v>0</v>
      </c>
      <c r="H201" s="103">
        <v>0</v>
      </c>
      <c r="I201" s="67">
        <f t="shared" si="99"/>
        <v>0</v>
      </c>
    </row>
    <row r="202" s="99" customFormat="1" ht="17.25">
      <c r="A202" s="64" t="s">
        <v>171</v>
      </c>
      <c r="B202" s="93"/>
      <c r="C202" s="67">
        <v>0</v>
      </c>
      <c r="D202" s="67">
        <v>0</v>
      </c>
      <c r="E202" s="75">
        <v>0</v>
      </c>
      <c r="F202" s="104">
        <v>0</v>
      </c>
      <c r="G202" s="103">
        <v>0</v>
      </c>
      <c r="H202" s="103">
        <v>0</v>
      </c>
      <c r="I202" s="67">
        <f t="shared" si="99"/>
        <v>0</v>
      </c>
    </row>
    <row r="203" s="99" customFormat="1" ht="17.25">
      <c r="A203" s="64" t="s">
        <v>172</v>
      </c>
      <c r="B203" s="93"/>
      <c r="C203" s="67">
        <v>0</v>
      </c>
      <c r="D203" s="67">
        <v>0</v>
      </c>
      <c r="E203" s="75">
        <v>0</v>
      </c>
      <c r="F203" s="104">
        <v>0</v>
      </c>
      <c r="G203" s="103">
        <v>0</v>
      </c>
      <c r="H203" s="103">
        <v>0</v>
      </c>
      <c r="I203" s="67">
        <f t="shared" si="99"/>
        <v>0</v>
      </c>
    </row>
    <row r="204" s="99" customFormat="1" ht="33">
      <c r="A204" s="68" t="str">
        <f t="shared" si="100"/>
        <v xml:space="preserve">Межбюджетные трансферты поселениям Нефтеюганского района&lt;*&gt;      </v>
      </c>
      <c r="B204" s="93"/>
      <c r="C204" s="67">
        <v>0</v>
      </c>
      <c r="D204" s="67">
        <v>0</v>
      </c>
      <c r="E204" s="75">
        <v>0</v>
      </c>
      <c r="F204" s="104">
        <v>0</v>
      </c>
      <c r="G204" s="103">
        <v>0</v>
      </c>
      <c r="H204" s="103">
        <v>0</v>
      </c>
      <c r="I204" s="67">
        <f t="shared" si="99"/>
        <v>0</v>
      </c>
    </row>
    <row r="205" s="99" customFormat="1" ht="17.25">
      <c r="A205" s="68" t="str">
        <f>A189</f>
        <v xml:space="preserve">Объем налоговых расходов Нефтеюганского района &lt;**&gt;</v>
      </c>
      <c r="B205" s="93"/>
      <c r="C205" s="67">
        <v>0</v>
      </c>
      <c r="D205" s="67">
        <v>0</v>
      </c>
      <c r="E205" s="75">
        <v>0</v>
      </c>
      <c r="F205" s="104">
        <v>0</v>
      </c>
      <c r="G205" s="103">
        <v>0</v>
      </c>
      <c r="H205" s="103">
        <v>0</v>
      </c>
      <c r="I205" s="67">
        <f t="shared" si="99"/>
        <v>0</v>
      </c>
    </row>
    <row r="206" s="99" customFormat="1" ht="17.25">
      <c r="A206" s="68" t="str">
        <f t="shared" ref="A206:A207" si="101">A198</f>
        <v xml:space="preserve">Средства поселений&lt;***&gt;      </v>
      </c>
      <c r="B206" s="93"/>
      <c r="C206" s="67">
        <v>0</v>
      </c>
      <c r="D206" s="67">
        <v>0</v>
      </c>
      <c r="E206" s="75">
        <v>0</v>
      </c>
      <c r="F206" s="104">
        <v>0</v>
      </c>
      <c r="G206" s="103">
        <v>0</v>
      </c>
      <c r="H206" s="103">
        <v>0</v>
      </c>
      <c r="I206" s="67">
        <f t="shared" si="99"/>
        <v>0</v>
      </c>
    </row>
    <row r="207" s="99" customFormat="1" ht="17.25">
      <c r="A207" s="64" t="str">
        <f t="shared" si="101"/>
        <v xml:space="preserve">Иные источники&lt;****&gt;      </v>
      </c>
      <c r="B207" s="107"/>
      <c r="C207" s="67">
        <v>0</v>
      </c>
      <c r="D207" s="67">
        <v>0</v>
      </c>
      <c r="E207" s="75">
        <v>0</v>
      </c>
      <c r="F207" s="104">
        <v>0</v>
      </c>
      <c r="G207" s="103">
        <v>0</v>
      </c>
      <c r="H207" s="103">
        <v>0</v>
      </c>
      <c r="I207" s="67">
        <f t="shared" si="99"/>
        <v>0</v>
      </c>
    </row>
    <row r="208" s="99" customFormat="1" ht="85.5">
      <c r="A208" s="112" t="s">
        <v>197</v>
      </c>
      <c r="B208" s="59" t="s">
        <v>198</v>
      </c>
      <c r="C208" s="101">
        <f t="shared" si="93"/>
        <v>35751.311900000001</v>
      </c>
      <c r="D208" s="113">
        <f>D209+D210+D211+D212+D213+D215+D214</f>
        <v>38209.763339999998</v>
      </c>
      <c r="E208" s="102">
        <f t="shared" si="93"/>
        <v>37922.763339999998</v>
      </c>
      <c r="F208" s="102">
        <f t="shared" si="93"/>
        <v>37922.763339999998</v>
      </c>
      <c r="G208" s="101">
        <f t="shared" si="93"/>
        <v>37988.607479999999</v>
      </c>
      <c r="H208" s="101">
        <f t="shared" si="93"/>
        <v>37988.607479999999</v>
      </c>
      <c r="I208" s="113">
        <f t="shared" si="93"/>
        <v>225783.81688</v>
      </c>
      <c r="J208" s="114"/>
    </row>
    <row r="209" s="99" customFormat="1" ht="17.25">
      <c r="A209" s="64" t="s">
        <v>170</v>
      </c>
      <c r="B209" s="65"/>
      <c r="C209" s="103">
        <f t="shared" ref="C209:C215" si="102">C217+C225+C233+C241+C249</f>
        <v>0</v>
      </c>
      <c r="D209" s="103">
        <f t="shared" ref="D209:I211" si="103">D217+D225+D233+D241+D249</f>
        <v>0</v>
      </c>
      <c r="E209" s="104">
        <f t="shared" si="103"/>
        <v>0</v>
      </c>
      <c r="F209" s="104">
        <f t="shared" si="103"/>
        <v>0</v>
      </c>
      <c r="G209" s="103">
        <f t="shared" si="103"/>
        <v>0</v>
      </c>
      <c r="H209" s="103">
        <f t="shared" si="103"/>
        <v>0</v>
      </c>
      <c r="I209" s="103">
        <f t="shared" si="103"/>
        <v>0</v>
      </c>
    </row>
    <row r="210" s="99" customFormat="1" ht="17.25">
      <c r="A210" s="64" t="s">
        <v>171</v>
      </c>
      <c r="B210" s="65"/>
      <c r="C210" s="103">
        <f t="shared" si="102"/>
        <v>0</v>
      </c>
      <c r="D210" s="103">
        <v>0</v>
      </c>
      <c r="E210" s="104">
        <v>0</v>
      </c>
      <c r="F210" s="104">
        <v>0</v>
      </c>
      <c r="G210" s="103">
        <v>0</v>
      </c>
      <c r="H210" s="103">
        <v>0</v>
      </c>
      <c r="I210" s="103">
        <f t="shared" ref="I210:I215" si="104">H210+E210+D210+C210</f>
        <v>0</v>
      </c>
    </row>
    <row r="211" s="99" customFormat="1" ht="17.25">
      <c r="A211" s="64" t="s">
        <v>172</v>
      </c>
      <c r="B211" s="65"/>
      <c r="C211" s="105">
        <f t="shared" si="102"/>
        <v>35751.311900000001</v>
      </c>
      <c r="D211" s="115">
        <f t="shared" si="103"/>
        <v>38209.763339999998</v>
      </c>
      <c r="E211" s="106">
        <f t="shared" si="103"/>
        <v>37922.763339999998</v>
      </c>
      <c r="F211" s="106">
        <f t="shared" si="103"/>
        <v>37922.763339999998</v>
      </c>
      <c r="G211" s="105">
        <f t="shared" si="103"/>
        <v>37988.607479999999</v>
      </c>
      <c r="H211" s="105">
        <f t="shared" si="103"/>
        <v>37988.607479999999</v>
      </c>
      <c r="I211" s="115">
        <f t="shared" si="103"/>
        <v>225783.81688</v>
      </c>
    </row>
    <row r="212" s="99" customFormat="1" ht="33">
      <c r="A212" s="68" t="str">
        <f t="shared" ref="A212:A213" si="105">A196</f>
        <v xml:space="preserve">Межбюджетные трансферты поселениям Нефтеюганского района&lt;*&gt;      </v>
      </c>
      <c r="B212" s="65"/>
      <c r="C212" s="103">
        <f t="shared" si="102"/>
        <v>0</v>
      </c>
      <c r="D212" s="103">
        <v>0</v>
      </c>
      <c r="E212" s="104">
        <v>0</v>
      </c>
      <c r="F212" s="104">
        <v>0</v>
      </c>
      <c r="G212" s="103">
        <v>0</v>
      </c>
      <c r="H212" s="103">
        <v>0</v>
      </c>
      <c r="I212" s="103">
        <f t="shared" si="104"/>
        <v>0</v>
      </c>
    </row>
    <row r="213" s="99" customFormat="1" ht="17.25">
      <c r="A213" s="68" t="str">
        <f t="shared" si="105"/>
        <v xml:space="preserve">Объем налоговых расходов Нефтеюганского района &lt;**&gt;</v>
      </c>
      <c r="B213" s="65"/>
      <c r="C213" s="103">
        <f t="shared" si="102"/>
        <v>0</v>
      </c>
      <c r="D213" s="103">
        <v>0</v>
      </c>
      <c r="E213" s="104">
        <v>0</v>
      </c>
      <c r="F213" s="104">
        <v>0</v>
      </c>
      <c r="G213" s="103">
        <v>0</v>
      </c>
      <c r="H213" s="103">
        <v>0</v>
      </c>
      <c r="I213" s="103">
        <f t="shared" si="104"/>
        <v>0</v>
      </c>
    </row>
    <row r="214" s="99" customFormat="1" ht="17.25">
      <c r="A214" s="68" t="str">
        <f t="shared" ref="A214:A215" si="106">A206</f>
        <v xml:space="preserve">Средства поселений&lt;***&gt;      </v>
      </c>
      <c r="B214" s="65"/>
      <c r="C214" s="103">
        <f t="shared" si="102"/>
        <v>0</v>
      </c>
      <c r="D214" s="103">
        <v>0</v>
      </c>
      <c r="E214" s="104">
        <v>0</v>
      </c>
      <c r="F214" s="104">
        <v>0</v>
      </c>
      <c r="G214" s="103">
        <v>0</v>
      </c>
      <c r="H214" s="103">
        <v>0</v>
      </c>
      <c r="I214" s="103">
        <v>0</v>
      </c>
    </row>
    <row r="215" s="99" customFormat="1" ht="17.25">
      <c r="A215" s="64" t="str">
        <f t="shared" si="106"/>
        <v xml:space="preserve">Иные источники&lt;****&gt;      </v>
      </c>
      <c r="B215" s="69"/>
      <c r="C215" s="103">
        <f t="shared" si="102"/>
        <v>0</v>
      </c>
      <c r="D215" s="103">
        <v>0</v>
      </c>
      <c r="E215" s="104">
        <v>0</v>
      </c>
      <c r="F215" s="104">
        <v>0</v>
      </c>
      <c r="G215" s="103">
        <v>0</v>
      </c>
      <c r="H215" s="103">
        <v>0</v>
      </c>
      <c r="I215" s="103">
        <f t="shared" si="104"/>
        <v>0</v>
      </c>
    </row>
    <row r="216" s="99" customFormat="1" ht="19.5">
      <c r="A216" s="74" t="s">
        <v>178</v>
      </c>
      <c r="B216" s="92" t="s">
        <v>19</v>
      </c>
      <c r="C216" s="101">
        <f t="shared" ref="C216:I224" si="107">C217+C218+C219+C220+C221+C223+C222</f>
        <v>11056.017680000001</v>
      </c>
      <c r="D216" s="113">
        <f t="shared" si="107"/>
        <v>11862.51334</v>
      </c>
      <c r="E216" s="102">
        <f t="shared" si="107"/>
        <v>11575.51334</v>
      </c>
      <c r="F216" s="102">
        <f t="shared" si="107"/>
        <v>11575.51334</v>
      </c>
      <c r="G216" s="101">
        <f t="shared" si="107"/>
        <v>10990</v>
      </c>
      <c r="H216" s="101">
        <f t="shared" si="107"/>
        <v>10990</v>
      </c>
      <c r="I216" s="113">
        <f t="shared" si="107"/>
        <v>68049.557700000005</v>
      </c>
      <c r="J216" s="114"/>
    </row>
    <row r="217" s="99" customFormat="1" ht="17.25">
      <c r="A217" s="64" t="s">
        <v>170</v>
      </c>
      <c r="B217" s="93"/>
      <c r="C217" s="103">
        <v>0</v>
      </c>
      <c r="D217" s="103">
        <v>0</v>
      </c>
      <c r="E217" s="104">
        <v>0</v>
      </c>
      <c r="F217" s="104">
        <v>0</v>
      </c>
      <c r="G217" s="103">
        <v>0</v>
      </c>
      <c r="H217" s="103">
        <v>0</v>
      </c>
      <c r="I217" s="103">
        <f t="shared" ref="I217:I223" si="108">H217+E217+D217+C217+F217+G217</f>
        <v>0</v>
      </c>
    </row>
    <row r="218" s="99" customFormat="1" ht="17.25">
      <c r="A218" s="64" t="s">
        <v>171</v>
      </c>
      <c r="B218" s="93"/>
      <c r="C218" s="103">
        <v>0</v>
      </c>
      <c r="D218" s="103">
        <v>0</v>
      </c>
      <c r="E218" s="104">
        <v>0</v>
      </c>
      <c r="F218" s="104">
        <v>0</v>
      </c>
      <c r="G218" s="103">
        <v>0</v>
      </c>
      <c r="H218" s="103">
        <v>0</v>
      </c>
      <c r="I218" s="103">
        <f t="shared" si="108"/>
        <v>0</v>
      </c>
    </row>
    <row r="219" s="99" customFormat="1" ht="17.25">
      <c r="A219" s="64" t="s">
        <v>172</v>
      </c>
      <c r="B219" s="93"/>
      <c r="C219" s="105">
        <v>11056.017680000001</v>
      </c>
      <c r="D219" s="115">
        <v>11862.51334</v>
      </c>
      <c r="E219" s="116">
        <v>11575.51334</v>
      </c>
      <c r="F219" s="106">
        <v>11575.51334</v>
      </c>
      <c r="G219" s="105">
        <f>10990</f>
        <v>10990</v>
      </c>
      <c r="H219" s="105">
        <f>10990</f>
        <v>10990</v>
      </c>
      <c r="I219" s="115">
        <f t="shared" si="108"/>
        <v>68049.557700000005</v>
      </c>
    </row>
    <row r="220" s="99" customFormat="1" ht="33">
      <c r="A220" s="68" t="str">
        <f t="shared" ref="A220:A221" si="109">A204</f>
        <v xml:space="preserve">Межбюджетные трансферты поселениям Нефтеюганского района&lt;*&gt;      </v>
      </c>
      <c r="B220" s="93"/>
      <c r="C220" s="103">
        <v>0</v>
      </c>
      <c r="D220" s="103">
        <v>0</v>
      </c>
      <c r="E220" s="104">
        <v>0</v>
      </c>
      <c r="F220" s="104">
        <v>0</v>
      </c>
      <c r="G220" s="103">
        <v>0</v>
      </c>
      <c r="H220" s="103">
        <v>0</v>
      </c>
      <c r="I220" s="103">
        <f t="shared" si="108"/>
        <v>0</v>
      </c>
    </row>
    <row r="221" s="99" customFormat="1" ht="17.25">
      <c r="A221" s="68" t="str">
        <f t="shared" si="109"/>
        <v xml:space="preserve">Объем налоговых расходов Нефтеюганского района &lt;**&gt;</v>
      </c>
      <c r="B221" s="93"/>
      <c r="C221" s="103">
        <v>0</v>
      </c>
      <c r="D221" s="103">
        <v>0</v>
      </c>
      <c r="E221" s="104">
        <v>0</v>
      </c>
      <c r="F221" s="104">
        <v>0</v>
      </c>
      <c r="G221" s="103">
        <v>0</v>
      </c>
      <c r="H221" s="103">
        <v>0</v>
      </c>
      <c r="I221" s="103">
        <f t="shared" si="108"/>
        <v>0</v>
      </c>
    </row>
    <row r="222" s="99" customFormat="1" ht="17.25">
      <c r="A222" s="68" t="str">
        <f t="shared" ref="A222:A231" si="110">A214</f>
        <v xml:space="preserve">Средства поселений&lt;***&gt;      </v>
      </c>
      <c r="B222" s="93"/>
      <c r="C222" s="103">
        <v>0</v>
      </c>
      <c r="D222" s="103">
        <v>0</v>
      </c>
      <c r="E222" s="104">
        <v>0</v>
      </c>
      <c r="F222" s="104">
        <v>0</v>
      </c>
      <c r="G222" s="103">
        <v>0</v>
      </c>
      <c r="H222" s="103">
        <v>0</v>
      </c>
      <c r="I222" s="103">
        <f t="shared" si="108"/>
        <v>0</v>
      </c>
    </row>
    <row r="223" s="99" customFormat="1" ht="17.25">
      <c r="A223" s="64" t="str">
        <f t="shared" si="110"/>
        <v xml:space="preserve">Иные источники&lt;****&gt;      </v>
      </c>
      <c r="B223" s="107"/>
      <c r="C223" s="103">
        <v>0</v>
      </c>
      <c r="D223" s="103">
        <v>0</v>
      </c>
      <c r="E223" s="104">
        <v>0</v>
      </c>
      <c r="F223" s="104">
        <v>0</v>
      </c>
      <c r="G223" s="103">
        <v>0</v>
      </c>
      <c r="H223" s="103">
        <v>0</v>
      </c>
      <c r="I223" s="103">
        <f t="shared" si="108"/>
        <v>0</v>
      </c>
    </row>
    <row r="224" s="99" customFormat="1" ht="19.5">
      <c r="A224" s="74" t="s">
        <v>178</v>
      </c>
      <c r="B224" s="92" t="s">
        <v>199</v>
      </c>
      <c r="C224" s="101">
        <f t="shared" si="107"/>
        <v>11200</v>
      </c>
      <c r="D224" s="101">
        <f t="shared" si="107"/>
        <v>11200</v>
      </c>
      <c r="E224" s="102">
        <f t="shared" si="107"/>
        <v>11200</v>
      </c>
      <c r="F224" s="102">
        <f t="shared" si="107"/>
        <v>11200</v>
      </c>
      <c r="G224" s="101">
        <f t="shared" si="107"/>
        <v>11200</v>
      </c>
      <c r="H224" s="101">
        <f t="shared" si="107"/>
        <v>11200</v>
      </c>
      <c r="I224" s="101">
        <f t="shared" si="107"/>
        <v>67200</v>
      </c>
      <c r="J224" s="114"/>
    </row>
    <row r="225" s="99" customFormat="1" ht="17.25">
      <c r="A225" s="64" t="s">
        <v>170</v>
      </c>
      <c r="B225" s="93"/>
      <c r="C225" s="103">
        <v>0</v>
      </c>
      <c r="D225" s="103">
        <v>0</v>
      </c>
      <c r="E225" s="104">
        <v>0</v>
      </c>
      <c r="F225" s="104">
        <v>0</v>
      </c>
      <c r="G225" s="103">
        <v>0</v>
      </c>
      <c r="H225" s="103">
        <v>0</v>
      </c>
      <c r="I225" s="103">
        <f t="shared" ref="I225:I247" si="111">H225+E225+D225+C225+F225+G225</f>
        <v>0</v>
      </c>
    </row>
    <row r="226" s="99" customFormat="1" ht="17.25">
      <c r="A226" s="64" t="s">
        <v>171</v>
      </c>
      <c r="B226" s="93"/>
      <c r="C226" s="103">
        <v>0</v>
      </c>
      <c r="D226" s="103">
        <v>0</v>
      </c>
      <c r="E226" s="104">
        <v>0</v>
      </c>
      <c r="F226" s="104">
        <v>0</v>
      </c>
      <c r="G226" s="103">
        <v>0</v>
      </c>
      <c r="H226" s="103">
        <v>0</v>
      </c>
      <c r="I226" s="103">
        <f t="shared" si="111"/>
        <v>0</v>
      </c>
    </row>
    <row r="227" s="99" customFormat="1" ht="17.25">
      <c r="A227" s="64" t="s">
        <v>172</v>
      </c>
      <c r="B227" s="93"/>
      <c r="C227" s="105">
        <f>11200</f>
        <v>11200</v>
      </c>
      <c r="D227" s="105">
        <f>11200</f>
        <v>11200</v>
      </c>
      <c r="E227" s="106">
        <v>11200</v>
      </c>
      <c r="F227" s="106">
        <v>11200</v>
      </c>
      <c r="G227" s="105">
        <f>11200</f>
        <v>11200</v>
      </c>
      <c r="H227" s="105">
        <v>11200</v>
      </c>
      <c r="I227" s="105">
        <f t="shared" si="111"/>
        <v>67200</v>
      </c>
    </row>
    <row r="228" s="99" customFormat="1" ht="33">
      <c r="A228" s="68" t="str">
        <f t="shared" si="110"/>
        <v xml:space="preserve">Межбюджетные трансферты поселениям Нефтеюганского района&lt;*&gt;      </v>
      </c>
      <c r="B228" s="93"/>
      <c r="C228" s="103">
        <v>0</v>
      </c>
      <c r="D228" s="103">
        <v>0</v>
      </c>
      <c r="E228" s="104">
        <v>0</v>
      </c>
      <c r="F228" s="104">
        <v>0</v>
      </c>
      <c r="G228" s="103">
        <v>0</v>
      </c>
      <c r="H228" s="103">
        <v>0</v>
      </c>
      <c r="I228" s="103">
        <f t="shared" si="111"/>
        <v>0</v>
      </c>
    </row>
    <row r="229" s="99" customFormat="1" ht="17.25">
      <c r="A229" s="68" t="str">
        <f t="shared" si="110"/>
        <v xml:space="preserve">Объем налоговых расходов Нефтеюганского района &lt;**&gt;</v>
      </c>
      <c r="B229" s="93"/>
      <c r="C229" s="103">
        <v>0</v>
      </c>
      <c r="D229" s="103">
        <v>0</v>
      </c>
      <c r="E229" s="104">
        <v>0</v>
      </c>
      <c r="F229" s="104">
        <v>0</v>
      </c>
      <c r="G229" s="103">
        <v>0</v>
      </c>
      <c r="H229" s="103">
        <v>0</v>
      </c>
      <c r="I229" s="103">
        <f t="shared" si="111"/>
        <v>0</v>
      </c>
    </row>
    <row r="230" s="99" customFormat="1" ht="17.25">
      <c r="A230" s="68" t="str">
        <f t="shared" si="110"/>
        <v xml:space="preserve">Средства поселений&lt;***&gt;      </v>
      </c>
      <c r="B230" s="93"/>
      <c r="C230" s="103">
        <v>0</v>
      </c>
      <c r="D230" s="103">
        <v>0</v>
      </c>
      <c r="E230" s="104">
        <v>0</v>
      </c>
      <c r="F230" s="104">
        <v>0</v>
      </c>
      <c r="G230" s="103">
        <v>0</v>
      </c>
      <c r="H230" s="103">
        <v>0</v>
      </c>
      <c r="I230" s="103">
        <v>0</v>
      </c>
    </row>
    <row r="231" s="99" customFormat="1" ht="17.25">
      <c r="A231" s="64" t="str">
        <f t="shared" si="110"/>
        <v xml:space="preserve">Иные источники&lt;****&gt;      </v>
      </c>
      <c r="B231" s="107"/>
      <c r="C231" s="103">
        <v>0</v>
      </c>
      <c r="D231" s="103">
        <v>0</v>
      </c>
      <c r="E231" s="104">
        <v>0</v>
      </c>
      <c r="F231" s="104">
        <v>0</v>
      </c>
      <c r="G231" s="103">
        <v>0</v>
      </c>
      <c r="H231" s="103">
        <v>0</v>
      </c>
      <c r="I231" s="103">
        <f t="shared" si="111"/>
        <v>0</v>
      </c>
    </row>
    <row r="232" s="99" customFormat="1" ht="19.5">
      <c r="A232" s="74" t="s">
        <v>178</v>
      </c>
      <c r="B232" s="92" t="s">
        <v>192</v>
      </c>
      <c r="C232" s="111">
        <f t="shared" ref="C232:I248" si="112">C233+C234+C235+C236+C237+C239+C238</f>
        <v>0</v>
      </c>
      <c r="D232" s="111">
        <f t="shared" si="112"/>
        <v>0</v>
      </c>
      <c r="E232" s="110">
        <f t="shared" si="112"/>
        <v>0</v>
      </c>
      <c r="F232" s="110">
        <f t="shared" si="112"/>
        <v>0</v>
      </c>
      <c r="G232" s="111">
        <f t="shared" si="112"/>
        <v>0</v>
      </c>
      <c r="H232" s="111">
        <f t="shared" si="112"/>
        <v>0</v>
      </c>
      <c r="I232" s="111">
        <f t="shared" si="112"/>
        <v>0</v>
      </c>
      <c r="J232" s="114"/>
    </row>
    <row r="233" s="99" customFormat="1" ht="17.25">
      <c r="A233" s="64" t="s">
        <v>170</v>
      </c>
      <c r="B233" s="93"/>
      <c r="C233" s="103">
        <v>0</v>
      </c>
      <c r="D233" s="103">
        <v>0</v>
      </c>
      <c r="E233" s="104">
        <v>0</v>
      </c>
      <c r="F233" s="104">
        <v>0</v>
      </c>
      <c r="G233" s="103">
        <v>0</v>
      </c>
      <c r="H233" s="103">
        <v>0</v>
      </c>
      <c r="I233" s="103">
        <f t="shared" si="111"/>
        <v>0</v>
      </c>
    </row>
    <row r="234" s="99" customFormat="1" ht="17.25">
      <c r="A234" s="64" t="s">
        <v>171</v>
      </c>
      <c r="B234" s="93"/>
      <c r="C234" s="103">
        <v>0</v>
      </c>
      <c r="D234" s="103">
        <v>0</v>
      </c>
      <c r="E234" s="104">
        <v>0</v>
      </c>
      <c r="F234" s="104">
        <v>0</v>
      </c>
      <c r="G234" s="103">
        <v>0</v>
      </c>
      <c r="H234" s="103">
        <v>0</v>
      </c>
      <c r="I234" s="103">
        <f t="shared" si="111"/>
        <v>0</v>
      </c>
    </row>
    <row r="235" s="99" customFormat="1" ht="17.25">
      <c r="A235" s="64" t="s">
        <v>172</v>
      </c>
      <c r="B235" s="93"/>
      <c r="C235" s="103">
        <v>0</v>
      </c>
      <c r="D235" s="103">
        <v>0</v>
      </c>
      <c r="E235" s="104">
        <v>0</v>
      </c>
      <c r="F235" s="104">
        <v>0</v>
      </c>
      <c r="G235" s="103">
        <v>0</v>
      </c>
      <c r="H235" s="103">
        <v>0</v>
      </c>
      <c r="I235" s="103">
        <f t="shared" si="111"/>
        <v>0</v>
      </c>
    </row>
    <row r="236" s="99" customFormat="1" ht="33">
      <c r="A236" s="68" t="str">
        <f t="shared" ref="A236:A238" si="113">A220</f>
        <v xml:space="preserve">Межбюджетные трансферты поселениям Нефтеюганского района&lt;*&gt;      </v>
      </c>
      <c r="B236" s="93"/>
      <c r="C236" s="103">
        <v>0</v>
      </c>
      <c r="D236" s="103">
        <v>0</v>
      </c>
      <c r="E236" s="104">
        <v>0</v>
      </c>
      <c r="F236" s="104">
        <v>0</v>
      </c>
      <c r="G236" s="103">
        <v>0</v>
      </c>
      <c r="H236" s="103">
        <v>0</v>
      </c>
      <c r="I236" s="103">
        <f t="shared" si="111"/>
        <v>0</v>
      </c>
    </row>
    <row r="237" s="99" customFormat="1" ht="17.25">
      <c r="A237" s="68" t="str">
        <f t="shared" si="113"/>
        <v xml:space="preserve">Объем налоговых расходов Нефтеюганского района &lt;**&gt;</v>
      </c>
      <c r="B237" s="93"/>
      <c r="C237" s="103">
        <v>0</v>
      </c>
      <c r="D237" s="103">
        <v>0</v>
      </c>
      <c r="E237" s="104">
        <v>0</v>
      </c>
      <c r="F237" s="104">
        <v>0</v>
      </c>
      <c r="G237" s="103">
        <v>0</v>
      </c>
      <c r="H237" s="103">
        <v>0</v>
      </c>
      <c r="I237" s="103">
        <f t="shared" si="111"/>
        <v>0</v>
      </c>
    </row>
    <row r="238" s="99" customFormat="1" ht="17.25">
      <c r="A238" s="68" t="str">
        <f t="shared" si="113"/>
        <v xml:space="preserve">Средства поселений&lt;***&gt;      </v>
      </c>
      <c r="B238" s="93"/>
      <c r="C238" s="103">
        <v>0</v>
      </c>
      <c r="D238" s="103">
        <v>0</v>
      </c>
      <c r="E238" s="104">
        <v>0</v>
      </c>
      <c r="F238" s="104">
        <v>0</v>
      </c>
      <c r="G238" s="103">
        <v>0</v>
      </c>
      <c r="H238" s="103">
        <v>0</v>
      </c>
      <c r="I238" s="103">
        <v>0</v>
      </c>
    </row>
    <row r="239" s="99" customFormat="1" ht="17.25">
      <c r="A239" s="64" t="str">
        <f>A231</f>
        <v xml:space="preserve">Иные источники&lt;****&gt;      </v>
      </c>
      <c r="B239" s="107"/>
      <c r="C239" s="103">
        <v>0</v>
      </c>
      <c r="D239" s="103">
        <v>0</v>
      </c>
      <c r="E239" s="104">
        <v>0</v>
      </c>
      <c r="F239" s="104">
        <v>0</v>
      </c>
      <c r="G239" s="103">
        <v>0</v>
      </c>
      <c r="H239" s="103">
        <v>0</v>
      </c>
      <c r="I239" s="103">
        <f t="shared" si="111"/>
        <v>0</v>
      </c>
    </row>
    <row r="240" s="99" customFormat="1" ht="19.5">
      <c r="A240" s="74" t="s">
        <v>178</v>
      </c>
      <c r="B240" s="92" t="s">
        <v>184</v>
      </c>
      <c r="C240" s="101">
        <f t="shared" si="112"/>
        <v>919.67499999999995</v>
      </c>
      <c r="D240" s="101">
        <f t="shared" si="112"/>
        <v>1110.25</v>
      </c>
      <c r="E240" s="102">
        <f t="shared" si="112"/>
        <v>1110.25</v>
      </c>
      <c r="F240" s="102">
        <f t="shared" si="112"/>
        <v>1110.25</v>
      </c>
      <c r="G240" s="101">
        <f t="shared" si="112"/>
        <v>1000</v>
      </c>
      <c r="H240" s="101">
        <f t="shared" si="112"/>
        <v>1000</v>
      </c>
      <c r="I240" s="101">
        <f t="shared" si="112"/>
        <v>6250.4250000000002</v>
      </c>
      <c r="J240" s="114"/>
    </row>
    <row r="241" s="99" customFormat="1" ht="17.25">
      <c r="A241" s="64" t="s">
        <v>170</v>
      </c>
      <c r="B241" s="93"/>
      <c r="C241" s="103">
        <v>0</v>
      </c>
      <c r="D241" s="103">
        <v>0</v>
      </c>
      <c r="E241" s="104">
        <v>0</v>
      </c>
      <c r="F241" s="104">
        <v>0</v>
      </c>
      <c r="G241" s="103">
        <v>0</v>
      </c>
      <c r="H241" s="103">
        <v>0</v>
      </c>
      <c r="I241" s="103">
        <f t="shared" si="111"/>
        <v>0</v>
      </c>
    </row>
    <row r="242" s="99" customFormat="1" ht="17.25">
      <c r="A242" s="64" t="s">
        <v>171</v>
      </c>
      <c r="B242" s="93"/>
      <c r="C242" s="103">
        <v>0</v>
      </c>
      <c r="D242" s="103">
        <v>0</v>
      </c>
      <c r="E242" s="104">
        <v>0</v>
      </c>
      <c r="F242" s="104">
        <v>0</v>
      </c>
      <c r="G242" s="103">
        <v>0</v>
      </c>
      <c r="H242" s="103">
        <v>0</v>
      </c>
      <c r="I242" s="103">
        <f t="shared" si="111"/>
        <v>0</v>
      </c>
    </row>
    <row r="243" s="99" customFormat="1" ht="17.25">
      <c r="A243" s="64" t="s">
        <v>172</v>
      </c>
      <c r="B243" s="93"/>
      <c r="C243" s="105">
        <v>919.67499999999995</v>
      </c>
      <c r="D243" s="105">
        <v>1110.25</v>
      </c>
      <c r="E243" s="116">
        <v>1110.25</v>
      </c>
      <c r="F243" s="106">
        <v>1110.25</v>
      </c>
      <c r="G243" s="105">
        <v>1000</v>
      </c>
      <c r="H243" s="105">
        <v>1000</v>
      </c>
      <c r="I243" s="105">
        <f t="shared" si="111"/>
        <v>6250.4250000000002</v>
      </c>
    </row>
    <row r="244" s="99" customFormat="1" ht="33">
      <c r="A244" s="68" t="str">
        <f t="shared" ref="A244:A247" si="114">A236</f>
        <v xml:space="preserve">Межбюджетные трансферты поселениям Нефтеюганского района&lt;*&gt;      </v>
      </c>
      <c r="B244" s="93"/>
      <c r="C244" s="103">
        <v>0</v>
      </c>
      <c r="D244" s="103">
        <v>0</v>
      </c>
      <c r="E244" s="104">
        <v>0</v>
      </c>
      <c r="F244" s="104">
        <v>0</v>
      </c>
      <c r="G244" s="103">
        <v>0</v>
      </c>
      <c r="H244" s="103">
        <v>0</v>
      </c>
      <c r="I244" s="103">
        <f t="shared" si="111"/>
        <v>0</v>
      </c>
    </row>
    <row r="245" s="99" customFormat="1" ht="17.25">
      <c r="A245" s="68" t="str">
        <f t="shared" si="114"/>
        <v xml:space="preserve">Объем налоговых расходов Нефтеюганского района &lt;**&gt;</v>
      </c>
      <c r="B245" s="93"/>
      <c r="C245" s="103">
        <v>0</v>
      </c>
      <c r="D245" s="103">
        <v>0</v>
      </c>
      <c r="E245" s="104">
        <v>0</v>
      </c>
      <c r="F245" s="104">
        <v>0</v>
      </c>
      <c r="G245" s="103">
        <v>0</v>
      </c>
      <c r="H245" s="103">
        <v>0</v>
      </c>
      <c r="I245" s="103">
        <f t="shared" si="111"/>
        <v>0</v>
      </c>
    </row>
    <row r="246" s="99" customFormat="1" ht="17.25">
      <c r="A246" s="68" t="str">
        <f t="shared" si="114"/>
        <v xml:space="preserve">Средства поселений&lt;***&gt;      </v>
      </c>
      <c r="B246" s="93"/>
      <c r="C246" s="103">
        <v>0</v>
      </c>
      <c r="D246" s="103">
        <v>0</v>
      </c>
      <c r="E246" s="104">
        <v>0</v>
      </c>
      <c r="F246" s="104">
        <v>0</v>
      </c>
      <c r="G246" s="103">
        <v>0</v>
      </c>
      <c r="H246" s="103">
        <v>0</v>
      </c>
      <c r="I246" s="103">
        <f t="shared" si="111"/>
        <v>0</v>
      </c>
    </row>
    <row r="247" s="99" customFormat="1" ht="17.25">
      <c r="A247" s="64" t="str">
        <f t="shared" si="114"/>
        <v xml:space="preserve">Иные источники&lt;****&gt;      </v>
      </c>
      <c r="B247" s="107"/>
      <c r="C247" s="103">
        <v>0</v>
      </c>
      <c r="D247" s="103">
        <v>0</v>
      </c>
      <c r="E247" s="104">
        <v>0</v>
      </c>
      <c r="F247" s="104">
        <v>0</v>
      </c>
      <c r="G247" s="103">
        <v>0</v>
      </c>
      <c r="H247" s="103">
        <v>0</v>
      </c>
      <c r="I247" s="103">
        <f t="shared" si="111"/>
        <v>0</v>
      </c>
    </row>
    <row r="248" s="99" customFormat="1" ht="19.5">
      <c r="A248" s="74" t="s">
        <v>178</v>
      </c>
      <c r="B248" s="92" t="s">
        <v>192</v>
      </c>
      <c r="C248" s="101">
        <f t="shared" si="112"/>
        <v>12575.61922</v>
      </c>
      <c r="D248" s="101">
        <f t="shared" si="112"/>
        <v>14037</v>
      </c>
      <c r="E248" s="102">
        <f t="shared" si="112"/>
        <v>14037</v>
      </c>
      <c r="F248" s="102">
        <f t="shared" si="112"/>
        <v>14037</v>
      </c>
      <c r="G248" s="101">
        <f t="shared" si="112"/>
        <v>14798.607480000001</v>
      </c>
      <c r="H248" s="101">
        <f t="shared" si="112"/>
        <v>14798.607480000001</v>
      </c>
      <c r="I248" s="101">
        <f t="shared" si="112"/>
        <v>84283.834180000005</v>
      </c>
      <c r="J248" s="114"/>
    </row>
    <row r="249" s="99" customFormat="1" ht="17.25">
      <c r="A249" s="64" t="s">
        <v>170</v>
      </c>
      <c r="B249" s="93"/>
      <c r="C249" s="103">
        <v>0</v>
      </c>
      <c r="D249" s="103">
        <v>0</v>
      </c>
      <c r="E249" s="104">
        <v>0</v>
      </c>
      <c r="F249" s="104">
        <v>0</v>
      </c>
      <c r="G249" s="103">
        <v>0</v>
      </c>
      <c r="H249" s="103">
        <v>0</v>
      </c>
      <c r="I249" s="103">
        <f t="shared" ref="I249:I255" si="115">H249+E249+D249+C249+F249+G249</f>
        <v>0</v>
      </c>
    </row>
    <row r="250" s="99" customFormat="1" ht="17.25">
      <c r="A250" s="64" t="s">
        <v>171</v>
      </c>
      <c r="B250" s="93"/>
      <c r="C250" s="103">
        <v>0</v>
      </c>
      <c r="D250" s="103">
        <v>0</v>
      </c>
      <c r="E250" s="104">
        <v>0</v>
      </c>
      <c r="F250" s="104">
        <v>0</v>
      </c>
      <c r="G250" s="103">
        <v>0</v>
      </c>
      <c r="H250" s="103">
        <v>0</v>
      </c>
      <c r="I250" s="103">
        <f t="shared" si="115"/>
        <v>0</v>
      </c>
    </row>
    <row r="251" s="99" customFormat="1" ht="17.25">
      <c r="A251" s="64" t="s">
        <v>172</v>
      </c>
      <c r="B251" s="93"/>
      <c r="C251" s="117">
        <v>12575.61922</v>
      </c>
      <c r="D251" s="105">
        <v>14037</v>
      </c>
      <c r="E251" s="116">
        <v>14037</v>
      </c>
      <c r="F251" s="106">
        <v>14037</v>
      </c>
      <c r="G251" s="105">
        <v>14798.607480000001</v>
      </c>
      <c r="H251" s="105">
        <v>14798.607480000001</v>
      </c>
      <c r="I251" s="105">
        <f t="shared" si="115"/>
        <v>84283.834180000005</v>
      </c>
    </row>
    <row r="252" s="99" customFormat="1" ht="33">
      <c r="A252" s="68" t="str">
        <f t="shared" ref="A252:A263" si="116">A236</f>
        <v xml:space="preserve">Межбюджетные трансферты поселениям Нефтеюганского района&lt;*&gt;      </v>
      </c>
      <c r="B252" s="93"/>
      <c r="C252" s="103">
        <v>0</v>
      </c>
      <c r="D252" s="103">
        <v>0</v>
      </c>
      <c r="E252" s="104">
        <v>0</v>
      </c>
      <c r="F252" s="104">
        <v>0</v>
      </c>
      <c r="G252" s="103">
        <v>0</v>
      </c>
      <c r="H252" s="103">
        <v>0</v>
      </c>
      <c r="I252" s="103">
        <f t="shared" si="115"/>
        <v>0</v>
      </c>
    </row>
    <row r="253" s="99" customFormat="1" ht="17.25">
      <c r="A253" s="68" t="str">
        <f t="shared" si="116"/>
        <v xml:space="preserve">Объем налоговых расходов Нефтеюганского района &lt;**&gt;</v>
      </c>
      <c r="B253" s="93"/>
      <c r="C253" s="103">
        <v>0</v>
      </c>
      <c r="D253" s="103">
        <v>0</v>
      </c>
      <c r="E253" s="104">
        <v>0</v>
      </c>
      <c r="F253" s="104">
        <v>0</v>
      </c>
      <c r="G253" s="103">
        <v>0</v>
      </c>
      <c r="H253" s="103">
        <v>0</v>
      </c>
      <c r="I253" s="103">
        <f t="shared" si="115"/>
        <v>0</v>
      </c>
    </row>
    <row r="254" s="99" customFormat="1" ht="17.25">
      <c r="A254" s="68" t="str">
        <f t="shared" si="116"/>
        <v xml:space="preserve">Средства поселений&lt;***&gt;      </v>
      </c>
      <c r="B254" s="93"/>
      <c r="C254" s="103">
        <v>0</v>
      </c>
      <c r="D254" s="103">
        <v>0</v>
      </c>
      <c r="E254" s="104">
        <v>0</v>
      </c>
      <c r="F254" s="104">
        <v>0</v>
      </c>
      <c r="G254" s="103">
        <v>0</v>
      </c>
      <c r="H254" s="103">
        <v>0</v>
      </c>
      <c r="I254" s="103">
        <f t="shared" si="115"/>
        <v>0</v>
      </c>
    </row>
    <row r="255" s="99" customFormat="1" ht="17.25">
      <c r="A255" s="64" t="str">
        <f t="shared" si="116"/>
        <v xml:space="preserve">Иные источники&lt;****&gt;      </v>
      </c>
      <c r="B255" s="107"/>
      <c r="C255" s="103">
        <v>0</v>
      </c>
      <c r="D255" s="103">
        <v>0</v>
      </c>
      <c r="E255" s="104">
        <v>0</v>
      </c>
      <c r="F255" s="104">
        <v>0</v>
      </c>
      <c r="G255" s="103">
        <v>0</v>
      </c>
      <c r="H255" s="103">
        <v>0</v>
      </c>
      <c r="I255" s="103">
        <f t="shared" si="115"/>
        <v>0</v>
      </c>
    </row>
    <row r="256" s="99" customFormat="1" ht="52.5">
      <c r="A256" s="74" t="s">
        <v>200</v>
      </c>
      <c r="B256" s="92" t="s">
        <v>201</v>
      </c>
      <c r="C256" s="101">
        <f t="shared" ref="C256:C263" si="117">C264+C272</f>
        <v>45311.490680000003</v>
      </c>
      <c r="D256" s="113">
        <f t="shared" ref="D256:D263" si="118">D264+D272</f>
        <v>51419.74757</v>
      </c>
      <c r="E256" s="102">
        <f t="shared" ref="E256:E263" si="119">E264+E272</f>
        <v>49316.565290000006</v>
      </c>
      <c r="F256" s="102">
        <f t="shared" ref="F256:F263" si="120">F264+F272</f>
        <v>49487.099999999999</v>
      </c>
      <c r="G256" s="101">
        <f t="shared" ref="G256:G263" si="121">G264+G272</f>
        <v>18675.767549999997</v>
      </c>
      <c r="H256" s="101">
        <f t="shared" ref="H256:H263" si="122">H264+H272</f>
        <v>18675.767549999997</v>
      </c>
      <c r="I256" s="113">
        <f t="shared" ref="I256:I263" si="123">I264+I272</f>
        <v>232886.43863999998</v>
      </c>
    </row>
    <row r="257" s="99" customFormat="1" ht="17.25">
      <c r="A257" s="64" t="s">
        <v>170</v>
      </c>
      <c r="B257" s="93"/>
      <c r="C257" s="103">
        <f t="shared" si="117"/>
        <v>0</v>
      </c>
      <c r="D257" s="103">
        <f t="shared" si="118"/>
        <v>0</v>
      </c>
      <c r="E257" s="104">
        <f t="shared" si="119"/>
        <v>0</v>
      </c>
      <c r="F257" s="104">
        <f t="shared" si="120"/>
        <v>0</v>
      </c>
      <c r="G257" s="103">
        <f t="shared" si="121"/>
        <v>0</v>
      </c>
      <c r="H257" s="103">
        <f t="shared" si="122"/>
        <v>0</v>
      </c>
      <c r="I257" s="103">
        <f t="shared" si="123"/>
        <v>0</v>
      </c>
    </row>
    <row r="258" s="99" customFormat="1" ht="17.25">
      <c r="A258" s="64" t="s">
        <v>171</v>
      </c>
      <c r="B258" s="93"/>
      <c r="C258" s="103">
        <f t="shared" si="117"/>
        <v>0</v>
      </c>
      <c r="D258" s="118">
        <f t="shared" si="118"/>
        <v>2000</v>
      </c>
      <c r="E258" s="104">
        <f t="shared" si="119"/>
        <v>0</v>
      </c>
      <c r="F258" s="104">
        <f t="shared" si="120"/>
        <v>0</v>
      </c>
      <c r="G258" s="103">
        <f t="shared" si="121"/>
        <v>0</v>
      </c>
      <c r="H258" s="103">
        <f t="shared" si="122"/>
        <v>0</v>
      </c>
      <c r="I258" s="118">
        <f t="shared" si="123"/>
        <v>2000</v>
      </c>
    </row>
    <row r="259" s="99" customFormat="1" ht="17.25">
      <c r="A259" s="64" t="s">
        <v>172</v>
      </c>
      <c r="B259" s="93"/>
      <c r="C259" s="105">
        <f t="shared" si="117"/>
        <v>45311.490680000003</v>
      </c>
      <c r="D259" s="115">
        <f t="shared" si="118"/>
        <v>49419.74757</v>
      </c>
      <c r="E259" s="106">
        <f t="shared" si="119"/>
        <v>49316.565290000006</v>
      </c>
      <c r="F259" s="106">
        <f t="shared" si="120"/>
        <v>49487.099999999999</v>
      </c>
      <c r="G259" s="105">
        <f t="shared" si="121"/>
        <v>18675.767549999997</v>
      </c>
      <c r="H259" s="105">
        <f t="shared" si="122"/>
        <v>18675.767549999997</v>
      </c>
      <c r="I259" s="115">
        <f t="shared" si="123"/>
        <v>230886.43863999998</v>
      </c>
    </row>
    <row r="260" s="99" customFormat="1" ht="33">
      <c r="A260" s="68" t="str">
        <f t="shared" si="116"/>
        <v xml:space="preserve">Межбюджетные трансферты поселениям Нефтеюганского района&lt;*&gt;      </v>
      </c>
      <c r="B260" s="93"/>
      <c r="C260" s="103">
        <f t="shared" si="117"/>
        <v>0</v>
      </c>
      <c r="D260" s="103">
        <f t="shared" si="118"/>
        <v>0</v>
      </c>
      <c r="E260" s="104">
        <f t="shared" si="119"/>
        <v>0</v>
      </c>
      <c r="F260" s="104">
        <f t="shared" si="120"/>
        <v>0</v>
      </c>
      <c r="G260" s="103">
        <f t="shared" si="121"/>
        <v>0</v>
      </c>
      <c r="H260" s="103">
        <f t="shared" si="122"/>
        <v>0</v>
      </c>
      <c r="I260" s="103">
        <f t="shared" si="123"/>
        <v>0</v>
      </c>
    </row>
    <row r="261" s="99" customFormat="1" ht="17.25">
      <c r="A261" s="68" t="str">
        <f t="shared" si="116"/>
        <v xml:space="preserve">Объем налоговых расходов Нефтеюганского района &lt;**&gt;</v>
      </c>
      <c r="B261" s="93"/>
      <c r="C261" s="103">
        <f t="shared" si="117"/>
        <v>0</v>
      </c>
      <c r="D261" s="103">
        <f t="shared" si="118"/>
        <v>0</v>
      </c>
      <c r="E261" s="104">
        <f t="shared" si="119"/>
        <v>0</v>
      </c>
      <c r="F261" s="104">
        <f t="shared" si="120"/>
        <v>0</v>
      </c>
      <c r="G261" s="103">
        <f t="shared" si="121"/>
        <v>0</v>
      </c>
      <c r="H261" s="103">
        <f t="shared" si="122"/>
        <v>0</v>
      </c>
      <c r="I261" s="103">
        <f t="shared" si="123"/>
        <v>0</v>
      </c>
    </row>
    <row r="262" s="99" customFormat="1" ht="17.25">
      <c r="A262" s="68" t="str">
        <f t="shared" si="116"/>
        <v xml:space="preserve">Средства поселений&lt;***&gt;      </v>
      </c>
      <c r="B262" s="93"/>
      <c r="C262" s="103">
        <f t="shared" si="117"/>
        <v>0</v>
      </c>
      <c r="D262" s="103">
        <f t="shared" si="118"/>
        <v>0</v>
      </c>
      <c r="E262" s="104">
        <f t="shared" si="119"/>
        <v>0</v>
      </c>
      <c r="F262" s="104">
        <f t="shared" si="120"/>
        <v>0</v>
      </c>
      <c r="G262" s="103">
        <f t="shared" si="121"/>
        <v>0</v>
      </c>
      <c r="H262" s="103">
        <f t="shared" si="122"/>
        <v>0</v>
      </c>
      <c r="I262" s="103">
        <f t="shared" si="123"/>
        <v>0</v>
      </c>
    </row>
    <row r="263" s="99" customFormat="1" ht="17.25">
      <c r="A263" s="64" t="str">
        <f t="shared" si="116"/>
        <v xml:space="preserve">Иные источники&lt;****&gt;      </v>
      </c>
      <c r="B263" s="107"/>
      <c r="C263" s="103">
        <f t="shared" si="117"/>
        <v>0</v>
      </c>
      <c r="D263" s="103">
        <f t="shared" si="118"/>
        <v>0</v>
      </c>
      <c r="E263" s="104">
        <f t="shared" si="119"/>
        <v>0</v>
      </c>
      <c r="F263" s="104">
        <f t="shared" si="120"/>
        <v>0</v>
      </c>
      <c r="G263" s="103">
        <f t="shared" si="121"/>
        <v>0</v>
      </c>
      <c r="H263" s="103">
        <f t="shared" si="122"/>
        <v>0</v>
      </c>
      <c r="I263" s="103">
        <f t="shared" si="123"/>
        <v>0</v>
      </c>
    </row>
    <row r="264" s="99" customFormat="1" ht="19.5">
      <c r="A264" s="74" t="s">
        <v>178</v>
      </c>
      <c r="B264" s="92" t="s">
        <v>37</v>
      </c>
      <c r="C264" s="101">
        <f t="shared" ref="C264:I272" si="124">C265+C266+C267+C268+C269+C271+C270</f>
        <v>45099.05068</v>
      </c>
      <c r="D264" s="113">
        <f t="shared" si="124"/>
        <v>51207.307569999997</v>
      </c>
      <c r="E264" s="102">
        <f t="shared" si="124"/>
        <v>49104.125290000004</v>
      </c>
      <c r="F264" s="102">
        <f t="shared" si="124"/>
        <v>49274.659999999996</v>
      </c>
      <c r="G264" s="101">
        <f t="shared" si="124"/>
        <v>18463.327549999998</v>
      </c>
      <c r="H264" s="101">
        <f t="shared" si="124"/>
        <v>18463.327549999998</v>
      </c>
      <c r="I264" s="113">
        <f t="shared" si="124"/>
        <v>231611.79863999996</v>
      </c>
    </row>
    <row r="265" s="99" customFormat="1" ht="17.25">
      <c r="A265" s="64" t="s">
        <v>170</v>
      </c>
      <c r="B265" s="93"/>
      <c r="C265" s="103">
        <v>0</v>
      </c>
      <c r="D265" s="103">
        <v>0</v>
      </c>
      <c r="E265" s="104">
        <v>0</v>
      </c>
      <c r="F265" s="104">
        <v>0</v>
      </c>
      <c r="G265" s="103">
        <v>0</v>
      </c>
      <c r="H265" s="103">
        <v>0</v>
      </c>
      <c r="I265" s="103">
        <f t="shared" ref="I265:I271" si="125">H265+E265+D265+C265+G265+F265</f>
        <v>0</v>
      </c>
    </row>
    <row r="266" s="99" customFormat="1" ht="17.25">
      <c r="A266" s="64" t="s">
        <v>171</v>
      </c>
      <c r="B266" s="93"/>
      <c r="C266" s="103">
        <v>0</v>
      </c>
      <c r="D266" s="118">
        <v>2000</v>
      </c>
      <c r="E266" s="104">
        <v>0</v>
      </c>
      <c r="F266" s="104">
        <v>0</v>
      </c>
      <c r="G266" s="103">
        <v>0</v>
      </c>
      <c r="H266" s="103">
        <v>0</v>
      </c>
      <c r="I266" s="118">
        <f t="shared" si="125"/>
        <v>2000</v>
      </c>
    </row>
    <row r="267" s="99" customFormat="1" ht="17.25">
      <c r="A267" s="64" t="s">
        <v>172</v>
      </c>
      <c r="B267" s="93"/>
      <c r="C267" s="117">
        <v>45099.05068</v>
      </c>
      <c r="D267" s="115">
        <v>49207.307569999997</v>
      </c>
      <c r="E267" s="106">
        <f>45460.58329+2060.352+1583.19</f>
        <v>49104.125290000004</v>
      </c>
      <c r="F267" s="106">
        <f>45448.96+2163.35+1662.35</f>
        <v>49274.659999999996</v>
      </c>
      <c r="G267" s="105">
        <f>14819.78555+2060.352+1583.19</f>
        <v>18463.327549999998</v>
      </c>
      <c r="H267" s="105">
        <f>14819.78555+2060.352+1583.19</f>
        <v>18463.327549999998</v>
      </c>
      <c r="I267" s="119">
        <f t="shared" si="125"/>
        <v>229611.79863999996</v>
      </c>
    </row>
    <row r="268" s="99" customFormat="1" ht="33">
      <c r="A268" s="68" t="str">
        <f t="shared" ref="A268:A271" si="126">A260</f>
        <v xml:space="preserve">Межбюджетные трансферты поселениям Нефтеюганского района&lt;*&gt;      </v>
      </c>
      <c r="B268" s="93"/>
      <c r="C268" s="103">
        <v>0</v>
      </c>
      <c r="D268" s="103">
        <v>0</v>
      </c>
      <c r="E268" s="104">
        <v>0</v>
      </c>
      <c r="F268" s="104">
        <v>0</v>
      </c>
      <c r="G268" s="103">
        <v>0</v>
      </c>
      <c r="H268" s="103">
        <v>0</v>
      </c>
      <c r="I268" s="103">
        <f t="shared" si="125"/>
        <v>0</v>
      </c>
    </row>
    <row r="269" s="99" customFormat="1" ht="17.25">
      <c r="A269" s="68" t="str">
        <f t="shared" si="126"/>
        <v xml:space="preserve">Объем налоговых расходов Нефтеюганского района &lt;**&gt;</v>
      </c>
      <c r="B269" s="93"/>
      <c r="C269" s="103">
        <v>0</v>
      </c>
      <c r="D269" s="103">
        <v>0</v>
      </c>
      <c r="E269" s="104">
        <v>0</v>
      </c>
      <c r="F269" s="104">
        <v>0</v>
      </c>
      <c r="G269" s="103">
        <v>0</v>
      </c>
      <c r="H269" s="103">
        <v>0</v>
      </c>
      <c r="I269" s="103">
        <f t="shared" si="125"/>
        <v>0</v>
      </c>
    </row>
    <row r="270" s="99" customFormat="1" ht="17.25">
      <c r="A270" s="68" t="str">
        <f t="shared" si="126"/>
        <v xml:space="preserve">Средства поселений&lt;***&gt;      </v>
      </c>
      <c r="B270" s="93"/>
      <c r="C270" s="103">
        <v>0</v>
      </c>
      <c r="D270" s="103">
        <v>0</v>
      </c>
      <c r="E270" s="104">
        <v>0</v>
      </c>
      <c r="F270" s="104">
        <v>0</v>
      </c>
      <c r="G270" s="103">
        <v>0</v>
      </c>
      <c r="H270" s="103">
        <v>0</v>
      </c>
      <c r="I270" s="103">
        <f t="shared" si="125"/>
        <v>0</v>
      </c>
    </row>
    <row r="271" s="99" customFormat="1" ht="17.25">
      <c r="A271" s="64" t="str">
        <f t="shared" si="126"/>
        <v xml:space="preserve">Иные источники&lt;****&gt;      </v>
      </c>
      <c r="B271" s="107"/>
      <c r="C271" s="103">
        <v>0</v>
      </c>
      <c r="D271" s="103">
        <v>0</v>
      </c>
      <c r="E271" s="104">
        <v>0</v>
      </c>
      <c r="F271" s="104">
        <v>0</v>
      </c>
      <c r="G271" s="103">
        <v>0</v>
      </c>
      <c r="H271" s="103">
        <v>0</v>
      </c>
      <c r="I271" s="103">
        <f t="shared" si="125"/>
        <v>0</v>
      </c>
    </row>
    <row r="272" s="99" customFormat="1" ht="19.5">
      <c r="A272" s="74" t="s">
        <v>178</v>
      </c>
      <c r="B272" s="120" t="s">
        <v>202</v>
      </c>
      <c r="C272" s="101">
        <f t="shared" si="124"/>
        <v>212.44</v>
      </c>
      <c r="D272" s="101">
        <f t="shared" si="124"/>
        <v>212.44</v>
      </c>
      <c r="E272" s="102">
        <f t="shared" si="124"/>
        <v>212.44</v>
      </c>
      <c r="F272" s="102">
        <f t="shared" si="124"/>
        <v>212.44</v>
      </c>
      <c r="G272" s="101">
        <f t="shared" si="124"/>
        <v>212.44</v>
      </c>
      <c r="H272" s="101">
        <f t="shared" si="124"/>
        <v>212.44</v>
      </c>
      <c r="I272" s="101">
        <f t="shared" ref="I272:I279" si="127">G272+F272+H272+E272+D272+C272</f>
        <v>1274.6400000000001</v>
      </c>
      <c r="J272" s="114"/>
    </row>
    <row r="273" s="99" customFormat="1" ht="17.25">
      <c r="A273" s="64" t="s">
        <v>170</v>
      </c>
      <c r="B273" s="120"/>
      <c r="C273" s="103">
        <v>0</v>
      </c>
      <c r="D273" s="103">
        <v>0</v>
      </c>
      <c r="E273" s="104">
        <v>0</v>
      </c>
      <c r="F273" s="104">
        <v>0</v>
      </c>
      <c r="G273" s="103">
        <v>0</v>
      </c>
      <c r="H273" s="103">
        <v>0</v>
      </c>
      <c r="I273" s="103">
        <f t="shared" si="127"/>
        <v>0</v>
      </c>
    </row>
    <row r="274" s="99" customFormat="1" ht="17.25">
      <c r="A274" s="64" t="s">
        <v>171</v>
      </c>
      <c r="B274" s="120"/>
      <c r="C274" s="103">
        <v>0</v>
      </c>
      <c r="D274" s="103">
        <v>0</v>
      </c>
      <c r="E274" s="104">
        <v>0</v>
      </c>
      <c r="F274" s="104">
        <v>0</v>
      </c>
      <c r="G274" s="103">
        <v>0</v>
      </c>
      <c r="H274" s="103">
        <v>0</v>
      </c>
      <c r="I274" s="103">
        <f t="shared" si="127"/>
        <v>0</v>
      </c>
    </row>
    <row r="275" s="99" customFormat="1" ht="17.25">
      <c r="A275" s="64" t="s">
        <v>172</v>
      </c>
      <c r="B275" s="120"/>
      <c r="C275" s="105">
        <f>45.44+167</f>
        <v>212.44</v>
      </c>
      <c r="D275" s="105">
        <v>212.44</v>
      </c>
      <c r="E275" s="106">
        <v>212.44</v>
      </c>
      <c r="F275" s="106">
        <v>212.44</v>
      </c>
      <c r="G275" s="105">
        <v>212.44</v>
      </c>
      <c r="H275" s="105">
        <v>212.44</v>
      </c>
      <c r="I275" s="105">
        <f t="shared" si="127"/>
        <v>1274.6400000000001</v>
      </c>
    </row>
    <row r="276" s="99" customFormat="1" ht="33">
      <c r="A276" s="68" t="str">
        <f t="shared" ref="A276:A279" si="128">A260</f>
        <v xml:space="preserve">Межбюджетные трансферты поселениям Нефтеюганского района&lt;*&gt;      </v>
      </c>
      <c r="B276" s="120"/>
      <c r="C276" s="103">
        <v>0</v>
      </c>
      <c r="D276" s="103">
        <v>0</v>
      </c>
      <c r="E276" s="104">
        <v>0</v>
      </c>
      <c r="F276" s="104">
        <v>0</v>
      </c>
      <c r="G276" s="103">
        <v>0</v>
      </c>
      <c r="H276" s="103">
        <v>0</v>
      </c>
      <c r="I276" s="103">
        <f t="shared" si="127"/>
        <v>0</v>
      </c>
    </row>
    <row r="277" s="99" customFormat="1" ht="17.25">
      <c r="A277" s="68" t="str">
        <f t="shared" si="128"/>
        <v xml:space="preserve">Объем налоговых расходов Нефтеюганского района &lt;**&gt;</v>
      </c>
      <c r="B277" s="120"/>
      <c r="C277" s="103">
        <v>0</v>
      </c>
      <c r="D277" s="103">
        <v>0</v>
      </c>
      <c r="E277" s="104">
        <v>0</v>
      </c>
      <c r="F277" s="104">
        <v>0</v>
      </c>
      <c r="G277" s="103">
        <v>0</v>
      </c>
      <c r="H277" s="103">
        <v>0</v>
      </c>
      <c r="I277" s="103">
        <f t="shared" si="127"/>
        <v>0</v>
      </c>
    </row>
    <row r="278" s="99" customFormat="1" ht="17.25">
      <c r="A278" s="68" t="str">
        <f t="shared" si="128"/>
        <v xml:space="preserve">Средства поселений&lt;***&gt;      </v>
      </c>
      <c r="B278" s="120"/>
      <c r="C278" s="103">
        <v>0</v>
      </c>
      <c r="D278" s="103">
        <v>0</v>
      </c>
      <c r="E278" s="104">
        <v>0</v>
      </c>
      <c r="F278" s="104">
        <v>0</v>
      </c>
      <c r="G278" s="103">
        <v>0</v>
      </c>
      <c r="H278" s="103">
        <v>0</v>
      </c>
      <c r="I278" s="103">
        <f t="shared" si="127"/>
        <v>0</v>
      </c>
    </row>
    <row r="279" s="99" customFormat="1" ht="17.25">
      <c r="A279" s="64" t="str">
        <f t="shared" si="128"/>
        <v xml:space="preserve">Иные источники&lt;****&gt;      </v>
      </c>
      <c r="B279" s="120"/>
      <c r="C279" s="103">
        <v>0</v>
      </c>
      <c r="D279" s="103">
        <v>0</v>
      </c>
      <c r="E279" s="104">
        <v>0</v>
      </c>
      <c r="F279" s="104">
        <v>0</v>
      </c>
      <c r="G279" s="103">
        <v>0</v>
      </c>
      <c r="H279" s="103">
        <v>0</v>
      </c>
      <c r="I279" s="103">
        <f t="shared" si="127"/>
        <v>0</v>
      </c>
    </row>
    <row r="280" s="99" customFormat="1" ht="85.5">
      <c r="A280" s="74" t="s">
        <v>203</v>
      </c>
      <c r="B280" s="92" t="s">
        <v>204</v>
      </c>
      <c r="C280" s="111">
        <f t="shared" ref="C280:I280" si="129">C281+C282+C283+C284+C285+C286+C287</f>
        <v>0</v>
      </c>
      <c r="D280" s="111">
        <f t="shared" si="129"/>
        <v>0</v>
      </c>
      <c r="E280" s="110">
        <f t="shared" si="129"/>
        <v>0</v>
      </c>
      <c r="F280" s="110">
        <f t="shared" si="129"/>
        <v>0</v>
      </c>
      <c r="G280" s="111">
        <f t="shared" si="129"/>
        <v>0</v>
      </c>
      <c r="H280" s="111">
        <f t="shared" si="129"/>
        <v>0</v>
      </c>
      <c r="I280" s="111">
        <f t="shared" si="129"/>
        <v>0</v>
      </c>
    </row>
    <row r="281" s="99" customFormat="1" ht="17.25">
      <c r="A281" s="64" t="s">
        <v>170</v>
      </c>
      <c r="B281" s="93"/>
      <c r="C281" s="103">
        <v>0</v>
      </c>
      <c r="D281" s="103">
        <v>0</v>
      </c>
      <c r="E281" s="104">
        <v>0</v>
      </c>
      <c r="F281" s="104">
        <v>0</v>
      </c>
      <c r="G281" s="103">
        <v>0</v>
      </c>
      <c r="H281" s="103">
        <v>0</v>
      </c>
      <c r="I281" s="103">
        <v>0</v>
      </c>
    </row>
    <row r="282" s="99" customFormat="1" ht="17.25">
      <c r="A282" s="64" t="s">
        <v>171</v>
      </c>
      <c r="B282" s="93"/>
      <c r="C282" s="103">
        <v>0</v>
      </c>
      <c r="D282" s="103">
        <v>0</v>
      </c>
      <c r="E282" s="104">
        <v>0</v>
      </c>
      <c r="F282" s="104">
        <v>0</v>
      </c>
      <c r="G282" s="103">
        <v>0</v>
      </c>
      <c r="H282" s="103">
        <v>0</v>
      </c>
      <c r="I282" s="103">
        <v>0</v>
      </c>
    </row>
    <row r="283" s="99" customFormat="1" ht="17.25">
      <c r="A283" s="64" t="s">
        <v>172</v>
      </c>
      <c r="B283" s="93"/>
      <c r="C283" s="103">
        <v>0</v>
      </c>
      <c r="D283" s="103">
        <v>0</v>
      </c>
      <c r="E283" s="104">
        <v>0</v>
      </c>
      <c r="F283" s="104">
        <v>0</v>
      </c>
      <c r="G283" s="103">
        <v>0</v>
      </c>
      <c r="H283" s="103">
        <v>0</v>
      </c>
      <c r="I283" s="103">
        <v>0</v>
      </c>
    </row>
    <row r="284" s="99" customFormat="1" ht="33">
      <c r="A284" s="68" t="str">
        <f t="shared" ref="A284:A287" si="130">A276</f>
        <v xml:space="preserve">Межбюджетные трансферты поселениям Нефтеюганского района&lt;*&gt;      </v>
      </c>
      <c r="B284" s="93"/>
      <c r="C284" s="103">
        <v>0</v>
      </c>
      <c r="D284" s="103">
        <v>0</v>
      </c>
      <c r="E284" s="104">
        <v>0</v>
      </c>
      <c r="F284" s="104">
        <v>0</v>
      </c>
      <c r="G284" s="103">
        <v>0</v>
      </c>
      <c r="H284" s="103">
        <v>0</v>
      </c>
      <c r="I284" s="103">
        <v>0</v>
      </c>
    </row>
    <row r="285" s="99" customFormat="1" ht="17.25">
      <c r="A285" s="68" t="str">
        <f t="shared" si="130"/>
        <v xml:space="preserve">Объем налоговых расходов Нефтеюганского района &lt;**&gt;</v>
      </c>
      <c r="B285" s="93"/>
      <c r="C285" s="103">
        <v>0</v>
      </c>
      <c r="D285" s="103">
        <v>0</v>
      </c>
      <c r="E285" s="104">
        <v>0</v>
      </c>
      <c r="F285" s="104">
        <v>0</v>
      </c>
      <c r="G285" s="103">
        <v>0</v>
      </c>
      <c r="H285" s="103">
        <v>0</v>
      </c>
      <c r="I285" s="103">
        <v>0</v>
      </c>
    </row>
    <row r="286" s="57" customFormat="1">
      <c r="A286" s="64" t="str">
        <f t="shared" si="130"/>
        <v xml:space="preserve">Средства поселений&lt;***&gt;      </v>
      </c>
      <c r="B286" s="93"/>
      <c r="C286" s="103">
        <v>0</v>
      </c>
      <c r="D286" s="103">
        <v>0</v>
      </c>
      <c r="E286" s="104">
        <v>0</v>
      </c>
      <c r="F286" s="104">
        <v>0</v>
      </c>
      <c r="G286" s="103">
        <v>0</v>
      </c>
      <c r="H286" s="103">
        <v>0</v>
      </c>
      <c r="I286" s="103">
        <v>0</v>
      </c>
    </row>
    <row r="287" s="99" customFormat="1" ht="17.25">
      <c r="A287" s="64" t="str">
        <f t="shared" si="130"/>
        <v xml:space="preserve">Иные источники&lt;****&gt;      </v>
      </c>
      <c r="B287" s="107"/>
      <c r="C287" s="103">
        <v>0</v>
      </c>
      <c r="D287" s="103">
        <v>0</v>
      </c>
      <c r="E287" s="104">
        <v>0</v>
      </c>
      <c r="F287" s="104">
        <v>0</v>
      </c>
      <c r="G287" s="103">
        <v>0</v>
      </c>
      <c r="H287" s="103">
        <v>0</v>
      </c>
      <c r="I287" s="103">
        <v>0</v>
      </c>
    </row>
    <row r="288">
      <c r="A288" s="13" t="s">
        <v>98</v>
      </c>
      <c r="B288" s="13"/>
    </row>
    <row r="289">
      <c r="A289" s="121" t="s">
        <v>205</v>
      </c>
      <c r="B289" s="121"/>
      <c r="C289" s="121"/>
      <c r="D289" s="121"/>
      <c r="E289" s="122"/>
      <c r="F289" s="122"/>
      <c r="G289" s="121"/>
      <c r="H289" s="121"/>
      <c r="I289" s="121"/>
    </row>
    <row r="290">
      <c r="A290" s="121"/>
      <c r="B290" s="121"/>
      <c r="C290" s="121"/>
      <c r="D290" s="121"/>
      <c r="E290" s="122"/>
      <c r="F290" s="122"/>
      <c r="G290" s="121"/>
      <c r="H290" s="121"/>
      <c r="I290" s="121"/>
    </row>
    <row r="291" ht="30.75" customHeight="1">
      <c r="A291" s="121"/>
      <c r="B291" s="121"/>
      <c r="C291" s="121"/>
      <c r="D291" s="121"/>
      <c r="E291" s="122"/>
      <c r="F291" s="122"/>
      <c r="G291" s="121"/>
      <c r="H291" s="121"/>
      <c r="I291" s="121"/>
    </row>
    <row r="292">
      <c r="A292" s="24" t="s">
        <v>206</v>
      </c>
      <c r="B292" s="24"/>
      <c r="C292" s="24"/>
      <c r="D292" s="24"/>
      <c r="E292" s="42"/>
      <c r="F292" s="42"/>
      <c r="G292" s="42"/>
      <c r="H292" s="42"/>
      <c r="I292" s="42"/>
      <c r="J292" s="123"/>
    </row>
    <row r="293">
      <c r="A293" s="16" t="s">
        <v>207</v>
      </c>
      <c r="B293" s="16"/>
      <c r="C293" s="16"/>
      <c r="D293" s="16"/>
      <c r="E293" s="124"/>
      <c r="F293" s="124"/>
      <c r="G293" s="43"/>
      <c r="H293" s="43"/>
      <c r="I293" s="43"/>
      <c r="J293" s="125"/>
      <c r="K293" s="125"/>
      <c r="L293" s="125"/>
      <c r="M293" s="125"/>
      <c r="N293" s="125"/>
      <c r="O293" s="125"/>
      <c r="P293" s="125"/>
    </row>
    <row r="294">
      <c r="A294" s="42" t="s">
        <v>208</v>
      </c>
      <c r="B294" s="42"/>
      <c r="C294" s="42"/>
      <c r="D294" s="42"/>
      <c r="E294" s="42"/>
      <c r="F294" s="42"/>
      <c r="G294" s="42"/>
      <c r="H294" s="42"/>
      <c r="I294" s="42"/>
      <c r="J294" s="123"/>
    </row>
    <row r="295">
      <c r="A295" s="1"/>
      <c r="B295" s="13"/>
    </row>
    <row r="296">
      <c r="B296" s="13"/>
    </row>
    <row r="297">
      <c r="B297" s="13"/>
    </row>
    <row r="298">
      <c r="B298" s="13"/>
    </row>
    <row r="299">
      <c r="B299" s="13"/>
    </row>
    <row r="300">
      <c r="B300" s="13"/>
    </row>
    <row r="301">
      <c r="B301" s="13"/>
    </row>
    <row r="302">
      <c r="B302" s="13"/>
    </row>
    <row r="303">
      <c r="B303" s="13"/>
    </row>
    <row r="304">
      <c r="B304" s="13"/>
    </row>
    <row r="305">
      <c r="B305" s="13"/>
    </row>
    <row r="306">
      <c r="B306" s="13"/>
    </row>
    <row r="307">
      <c r="B307" s="13"/>
    </row>
    <row r="308">
      <c r="B308" s="13"/>
    </row>
  </sheetData>
  <mergeCells count="44">
    <mergeCell ref="B2:G2"/>
    <mergeCell ref="A4:A5"/>
    <mergeCell ref="B4:B5"/>
    <mergeCell ref="C4:I4"/>
    <mergeCell ref="B7:B14"/>
    <mergeCell ref="A15:I15"/>
    <mergeCell ref="B16:B23"/>
    <mergeCell ref="B24:B31"/>
    <mergeCell ref="B32:B39"/>
    <mergeCell ref="B40:B47"/>
    <mergeCell ref="B48:B55"/>
    <mergeCell ref="B56:B63"/>
    <mergeCell ref="B64:B71"/>
    <mergeCell ref="B72:B79"/>
    <mergeCell ref="B80:B87"/>
    <mergeCell ref="B88:B95"/>
    <mergeCell ref="B96:B103"/>
    <mergeCell ref="B104:B111"/>
    <mergeCell ref="B112:B119"/>
    <mergeCell ref="B120:B127"/>
    <mergeCell ref="B128:B135"/>
    <mergeCell ref="B136:B143"/>
    <mergeCell ref="B144:B151"/>
    <mergeCell ref="B152:B159"/>
    <mergeCell ref="B160:B167"/>
    <mergeCell ref="B168:B175"/>
    <mergeCell ref="B176:B183"/>
    <mergeCell ref="B184:B191"/>
    <mergeCell ref="B192:B199"/>
    <mergeCell ref="B200:B207"/>
    <mergeCell ref="B208:B215"/>
    <mergeCell ref="B216:B223"/>
    <mergeCell ref="B224:B231"/>
    <mergeCell ref="B232:B239"/>
    <mergeCell ref="B240:B247"/>
    <mergeCell ref="B248:B255"/>
    <mergeCell ref="B256:B263"/>
    <mergeCell ref="B264:B271"/>
    <mergeCell ref="B272:B279"/>
    <mergeCell ref="B280:B287"/>
    <mergeCell ref="A288:B288"/>
    <mergeCell ref="A289:I291"/>
    <mergeCell ref="A292:D292"/>
    <mergeCell ref="A293:D293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100" workbookViewId="0">
      <selection activeCell="E8" activeCellId="0" sqref="E8"/>
    </sheetView>
  </sheetViews>
  <sheetFormatPr defaultRowHeight="14.25"/>
  <cols>
    <col customWidth="1" min="1" max="1" style="126" width="5.28515625"/>
    <col customWidth="1" min="2" max="2" style="126" width="18.28515625"/>
    <col customWidth="1" min="3" max="3" style="126" width="23.5703125"/>
    <col customWidth="1" min="4" max="4" style="126" width="30.7109375"/>
    <col customWidth="1" min="5" max="5" style="126" width="16.7109375"/>
    <col customWidth="1" min="6" max="6" style="126" width="23.42578125"/>
    <col customWidth="1" min="7" max="7" style="127" width="24.140625"/>
    <col min="8" max="16384" style="126" width="9.140625"/>
  </cols>
  <sheetData>
    <row r="1" ht="15.75">
      <c r="A1" s="128" t="s">
        <v>209</v>
      </c>
      <c r="B1" s="128"/>
      <c r="C1" s="128"/>
      <c r="D1" s="128"/>
      <c r="E1" s="128"/>
      <c r="F1" s="128"/>
      <c r="G1" s="128"/>
    </row>
    <row r="2" ht="31.5">
      <c r="A2" s="129" t="s">
        <v>1</v>
      </c>
      <c r="B2" s="129" t="s">
        <v>210</v>
      </c>
      <c r="C2" s="129" t="s">
        <v>211</v>
      </c>
      <c r="D2" s="129" t="s">
        <v>212</v>
      </c>
      <c r="E2" s="129" t="s">
        <v>213</v>
      </c>
      <c r="F2" s="129" t="s">
        <v>214</v>
      </c>
      <c r="G2" s="130" t="s">
        <v>215</v>
      </c>
      <c r="H2" s="131"/>
      <c r="I2" s="131"/>
      <c r="J2" s="131"/>
    </row>
    <row r="3" ht="15.75">
      <c r="A3" s="128">
        <v>1</v>
      </c>
      <c r="B3" s="128">
        <v>2</v>
      </c>
      <c r="C3" s="128">
        <v>3</v>
      </c>
      <c r="D3" s="128">
        <v>4</v>
      </c>
      <c r="E3" s="128">
        <v>5</v>
      </c>
      <c r="F3" s="128">
        <v>6</v>
      </c>
      <c r="G3" s="132">
        <v>7</v>
      </c>
    </row>
    <row r="4" ht="20.25" customHeight="1">
      <c r="A4" s="128" t="s">
        <v>216</v>
      </c>
      <c r="B4" s="128"/>
      <c r="C4" s="128"/>
      <c r="D4" s="128"/>
      <c r="E4" s="128"/>
      <c r="F4" s="128"/>
      <c r="G4" s="128"/>
    </row>
    <row r="5" ht="147" customHeight="1">
      <c r="A5" s="4">
        <v>1</v>
      </c>
      <c r="B5" s="4" t="s">
        <v>217</v>
      </c>
      <c r="C5" s="4" t="s">
        <v>218</v>
      </c>
      <c r="D5" s="4" t="s">
        <v>219</v>
      </c>
      <c r="E5" s="4" t="s">
        <v>220</v>
      </c>
      <c r="F5" s="4" t="s">
        <v>19</v>
      </c>
      <c r="G5" s="133" t="s">
        <v>221</v>
      </c>
    </row>
    <row r="6" ht="159" customHeight="1">
      <c r="A6" s="4">
        <v>2</v>
      </c>
      <c r="B6" s="4" t="s">
        <v>217</v>
      </c>
      <c r="C6" s="4" t="s">
        <v>218</v>
      </c>
      <c r="D6" s="4" t="s">
        <v>222</v>
      </c>
      <c r="E6" s="4" t="s">
        <v>223</v>
      </c>
      <c r="F6" s="4" t="s">
        <v>19</v>
      </c>
      <c r="G6" s="19" t="s">
        <v>224</v>
      </c>
    </row>
    <row r="7" ht="159" customHeight="1">
      <c r="A7" s="4">
        <v>3</v>
      </c>
      <c r="B7" s="4" t="s">
        <v>217</v>
      </c>
      <c r="C7" s="4" t="s">
        <v>218</v>
      </c>
      <c r="D7" s="4" t="s">
        <v>222</v>
      </c>
      <c r="E7" s="4" t="s">
        <v>225</v>
      </c>
      <c r="F7" s="4" t="s">
        <v>19</v>
      </c>
      <c r="G7" s="19" t="s">
        <v>226</v>
      </c>
    </row>
    <row r="8" ht="159" customHeight="1">
      <c r="A8" s="4">
        <v>4</v>
      </c>
      <c r="B8" s="4" t="s">
        <v>217</v>
      </c>
      <c r="C8" s="4" t="s">
        <v>218</v>
      </c>
      <c r="D8" s="4" t="s">
        <v>222</v>
      </c>
      <c r="E8" s="4" t="s">
        <v>227</v>
      </c>
      <c r="F8" s="4" t="s">
        <v>19</v>
      </c>
      <c r="G8" s="19" t="s">
        <v>228</v>
      </c>
    </row>
    <row r="9" ht="159" customHeight="1">
      <c r="A9" s="4">
        <v>5</v>
      </c>
      <c r="B9" s="4" t="s">
        <v>217</v>
      </c>
      <c r="C9" s="4" t="s">
        <v>218</v>
      </c>
      <c r="D9" s="4" t="s">
        <v>222</v>
      </c>
      <c r="E9" s="4" t="s">
        <v>229</v>
      </c>
      <c r="F9" s="4" t="s">
        <v>19</v>
      </c>
      <c r="G9" s="19" t="s">
        <v>228</v>
      </c>
    </row>
    <row r="10" ht="159" customHeight="1">
      <c r="A10" s="134">
        <v>6</v>
      </c>
      <c r="B10" s="134" t="s">
        <v>217</v>
      </c>
      <c r="C10" s="134" t="s">
        <v>218</v>
      </c>
      <c r="D10" s="134" t="s">
        <v>222</v>
      </c>
      <c r="E10" s="134" t="s">
        <v>230</v>
      </c>
      <c r="F10" s="134" t="s">
        <v>19</v>
      </c>
      <c r="G10" s="135" t="s">
        <v>228</v>
      </c>
    </row>
    <row r="11" ht="33.75" customHeight="1">
      <c r="A11" s="136" t="s">
        <v>231</v>
      </c>
      <c r="B11" s="136"/>
      <c r="C11" s="136"/>
      <c r="D11" s="136"/>
      <c r="E11" s="136"/>
      <c r="F11" s="136"/>
      <c r="G11" s="136"/>
    </row>
    <row r="12" ht="173.25">
      <c r="A12" s="137">
        <v>1</v>
      </c>
      <c r="B12" s="4" t="s">
        <v>232</v>
      </c>
      <c r="C12" s="4" t="s">
        <v>218</v>
      </c>
      <c r="D12" s="4" t="s">
        <v>233</v>
      </c>
      <c r="E12" s="4" t="s">
        <v>234</v>
      </c>
      <c r="F12" s="4" t="s">
        <v>19</v>
      </c>
      <c r="G12" s="19" t="s">
        <v>235</v>
      </c>
    </row>
    <row r="13" ht="141.75">
      <c r="A13" s="138">
        <v>2</v>
      </c>
      <c r="B13" s="134" t="s">
        <v>236</v>
      </c>
      <c r="C13" s="134"/>
      <c r="D13" s="134" t="s">
        <v>237</v>
      </c>
      <c r="E13" s="134"/>
      <c r="F13" s="134" t="s">
        <v>19</v>
      </c>
      <c r="G13" s="135"/>
    </row>
    <row r="14" s="1" customFormat="1" ht="15.75">
      <c r="A14" s="13" t="s">
        <v>98</v>
      </c>
      <c r="B14" s="13"/>
      <c r="G14" s="2"/>
    </row>
    <row r="15" s="1" customFormat="1" ht="17.25" customHeight="1">
      <c r="A15" s="42" t="s">
        <v>238</v>
      </c>
      <c r="B15" s="42"/>
      <c r="C15" s="42"/>
      <c r="D15" s="42"/>
      <c r="E15" s="42"/>
      <c r="F15" s="42"/>
      <c r="G15" s="123"/>
      <c r="H15" s="123"/>
      <c r="I15" s="123"/>
      <c r="J15" s="123"/>
    </row>
    <row r="16" s="1" customFormat="1" ht="27.75" customHeight="1">
      <c r="A16" s="16" t="s">
        <v>239</v>
      </c>
      <c r="B16" s="16"/>
      <c r="C16" s="16"/>
      <c r="D16" s="16"/>
      <c r="E16" s="16"/>
      <c r="F16" s="16"/>
      <c r="G16" s="16"/>
      <c r="H16" s="125"/>
      <c r="I16" s="125"/>
      <c r="J16" s="125"/>
      <c r="K16" s="125"/>
      <c r="L16" s="125"/>
      <c r="M16" s="125"/>
      <c r="N16" s="125"/>
      <c r="O16" s="125"/>
      <c r="P16" s="125"/>
    </row>
    <row r="17" s="1" customFormat="1" ht="14.25" customHeight="1">
      <c r="A17" s="42" t="s">
        <v>240</v>
      </c>
      <c r="B17" s="42"/>
      <c r="C17" s="42"/>
      <c r="D17" s="42"/>
      <c r="E17" s="42"/>
      <c r="F17" s="42"/>
      <c r="G17" s="123"/>
      <c r="H17" s="123"/>
      <c r="I17" s="123"/>
      <c r="J17" s="123"/>
    </row>
    <row r="18" s="1" customFormat="1" ht="15.75" customHeight="1">
      <c r="A18" s="16" t="s">
        <v>241</v>
      </c>
      <c r="B18" s="16"/>
      <c r="C18" s="16"/>
      <c r="D18" s="16"/>
      <c r="E18" s="16"/>
      <c r="F18" s="16"/>
      <c r="G18" s="16"/>
      <c r="H18" s="125"/>
      <c r="I18" s="125"/>
      <c r="J18" s="125"/>
      <c r="K18" s="125"/>
      <c r="L18" s="125"/>
      <c r="M18" s="125"/>
      <c r="N18" s="125"/>
      <c r="O18" s="125"/>
      <c r="P18" s="125"/>
    </row>
    <row r="19" s="1" customFormat="1" ht="13.5" customHeight="1">
      <c r="A19" s="42" t="s">
        <v>242</v>
      </c>
      <c r="B19" s="42"/>
      <c r="C19" s="42"/>
      <c r="D19" s="42"/>
      <c r="E19" s="42"/>
      <c r="F19" s="42"/>
      <c r="G19" s="123"/>
      <c r="H19" s="123"/>
      <c r="I19" s="123"/>
      <c r="J19" s="123"/>
    </row>
    <row r="20" s="1" customFormat="1" ht="17.25" customHeight="1">
      <c r="A20" s="16" t="s">
        <v>243</v>
      </c>
      <c r="B20" s="16"/>
      <c r="C20" s="16"/>
      <c r="D20" s="16"/>
      <c r="E20" s="16"/>
      <c r="F20" s="16"/>
      <c r="G20" s="16"/>
      <c r="H20" s="125" t="s">
        <v>244</v>
      </c>
      <c r="I20" s="125"/>
      <c r="J20" s="125"/>
      <c r="K20" s="125"/>
      <c r="L20" s="125"/>
      <c r="M20" s="125"/>
      <c r="N20" s="125"/>
      <c r="O20" s="125"/>
      <c r="P20" s="125"/>
    </row>
  </sheetData>
  <mergeCells count="7">
    <mergeCell ref="A1:G1"/>
    <mergeCell ref="A4:G4"/>
    <mergeCell ref="A11:G11"/>
    <mergeCell ref="A14:B14"/>
    <mergeCell ref="A16:G16"/>
    <mergeCell ref="A18:G18"/>
    <mergeCell ref="A20:G20"/>
  </mergeCells>
  <hyperlinks>
    <hyperlink r:id="rId1" ref="G5"/>
    <hyperlink r:id="rId2" ref="G6"/>
    <hyperlink r:id="rId3" ref="G7"/>
    <hyperlink r:id="rId4" ref="G8"/>
    <hyperlink r:id="rId4" ref="G9"/>
    <hyperlink r:id="rId4" ref="G10"/>
    <hyperlink r:id="rId5" ref="G12"/>
  </hyperlinks>
  <printOptions headings="0" gridLines="0"/>
  <pageMargins left="0.70866141732283472" right="0.70866141732283472" top="0.74803149606299213" bottom="0.74803149606299213" header="0.31496062992125984" footer="0.31496062992125984"/>
  <pageSetup paperSize="9" scale="8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lyisovaov</cp:lastModifiedBy>
  <cp:revision>56</cp:revision>
  <dcterms:created xsi:type="dcterms:W3CDTF">2015-06-05T18:19:34Z</dcterms:created>
  <dcterms:modified xsi:type="dcterms:W3CDTF">2026-05-19T03:57:05Z</dcterms:modified>
</cp:coreProperties>
</file>